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iddarrah\Documents\Electronic Appendix - 767 Report and Stratification\Stratification Tests\Strat and Mixing Tests\Test 1\"/>
    </mc:Choice>
  </mc:AlternateContent>
  <bookViews>
    <workbookView xWindow="0" yWindow="0" windowWidth="25200" windowHeight="11985"/>
  </bookViews>
  <sheets>
    <sheet name="Data &amp; Charts" sheetId="1" r:id="rId1"/>
    <sheet name="Rotometer Readings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S6" i="1" l="1"/>
  <c r="S5" i="1"/>
  <c r="S4" i="1"/>
  <c r="S3" i="1"/>
  <c r="S2" i="1"/>
  <c r="O5" i="1"/>
  <c r="N5" i="1" l="1"/>
  <c r="M134" i="1"/>
  <c r="M135" i="1"/>
  <c r="B43" i="2"/>
  <c r="B40" i="2"/>
  <c r="B41" i="2" s="1"/>
  <c r="B39" i="2"/>
  <c r="B38" i="2"/>
  <c r="B34" i="2"/>
  <c r="B31" i="2"/>
  <c r="B32" i="2" s="1"/>
  <c r="B30" i="2"/>
  <c r="B29" i="2"/>
  <c r="B20" i="2"/>
  <c r="B25" i="2"/>
  <c r="B22" i="2"/>
  <c r="B21" i="2"/>
  <c r="B16" i="2"/>
  <c r="B13" i="2"/>
  <c r="B11" i="2"/>
  <c r="B2" i="2"/>
  <c r="B12" i="2"/>
  <c r="B4" i="2"/>
  <c r="B3" i="2"/>
  <c r="B44" i="2" l="1"/>
  <c r="B35" i="2"/>
  <c r="B23" i="2"/>
  <c r="B26" i="2" s="1"/>
  <c r="B14" i="2"/>
  <c r="B17" i="2" s="1"/>
  <c r="I3" i="1" l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I353" i="1"/>
  <c r="I354" i="1"/>
  <c r="I355" i="1"/>
  <c r="I356" i="1"/>
  <c r="I357" i="1"/>
  <c r="I358" i="1"/>
  <c r="I359" i="1"/>
  <c r="I360" i="1"/>
  <c r="I361" i="1"/>
  <c r="I362" i="1"/>
  <c r="I363" i="1"/>
  <c r="I364" i="1"/>
  <c r="I365" i="1"/>
  <c r="I366" i="1"/>
  <c r="I367" i="1"/>
  <c r="I368" i="1"/>
  <c r="I369" i="1"/>
  <c r="I370" i="1"/>
  <c r="I371" i="1"/>
  <c r="I372" i="1"/>
  <c r="I373" i="1"/>
  <c r="I374" i="1"/>
  <c r="I375" i="1"/>
  <c r="I376" i="1"/>
  <c r="I377" i="1"/>
  <c r="I378" i="1"/>
  <c r="I379" i="1"/>
  <c r="I380" i="1"/>
  <c r="I381" i="1"/>
  <c r="I382" i="1"/>
  <c r="I383" i="1"/>
  <c r="I384" i="1"/>
  <c r="I385" i="1"/>
  <c r="I386" i="1"/>
  <c r="I387" i="1"/>
  <c r="I388" i="1"/>
  <c r="I389" i="1"/>
  <c r="I390" i="1"/>
  <c r="I391" i="1"/>
  <c r="I392" i="1"/>
  <c r="I393" i="1"/>
  <c r="I394" i="1"/>
  <c r="I395" i="1"/>
  <c r="I396" i="1"/>
  <c r="I397" i="1"/>
  <c r="I398" i="1"/>
  <c r="I399" i="1"/>
  <c r="I400" i="1"/>
  <c r="I401" i="1"/>
  <c r="I402" i="1"/>
  <c r="I403" i="1"/>
  <c r="I404" i="1"/>
  <c r="I405" i="1"/>
  <c r="I406" i="1"/>
  <c r="I407" i="1"/>
  <c r="I408" i="1"/>
  <c r="I409" i="1"/>
  <c r="I410" i="1"/>
  <c r="I411" i="1"/>
  <c r="I412" i="1"/>
  <c r="I413" i="1"/>
  <c r="I414" i="1"/>
  <c r="I415" i="1"/>
  <c r="I416" i="1"/>
  <c r="I417" i="1"/>
  <c r="I418" i="1"/>
  <c r="I419" i="1"/>
  <c r="I420" i="1"/>
  <c r="I421" i="1"/>
  <c r="I422" i="1"/>
  <c r="I423" i="1"/>
  <c r="I424" i="1"/>
  <c r="I425" i="1"/>
  <c r="I426" i="1"/>
  <c r="I427" i="1"/>
  <c r="I428" i="1"/>
  <c r="I429" i="1"/>
  <c r="I430" i="1"/>
  <c r="I431" i="1"/>
  <c r="I432" i="1"/>
  <c r="I433" i="1"/>
  <c r="I434" i="1"/>
  <c r="I435" i="1"/>
  <c r="I436" i="1"/>
  <c r="I437" i="1"/>
  <c r="I438" i="1"/>
  <c r="I439" i="1"/>
  <c r="I440" i="1"/>
  <c r="I441" i="1"/>
  <c r="I442" i="1"/>
  <c r="I443" i="1"/>
  <c r="I444" i="1"/>
  <c r="I445" i="1"/>
  <c r="I446" i="1"/>
  <c r="I447" i="1"/>
  <c r="I448" i="1"/>
  <c r="I449" i="1"/>
  <c r="I450" i="1"/>
  <c r="I451" i="1"/>
  <c r="I452" i="1"/>
  <c r="I453" i="1"/>
  <c r="I454" i="1"/>
  <c r="I455" i="1"/>
  <c r="I456" i="1"/>
  <c r="I457" i="1"/>
  <c r="I458" i="1"/>
  <c r="I459" i="1"/>
  <c r="I460" i="1"/>
  <c r="I461" i="1"/>
  <c r="I462" i="1"/>
  <c r="I463" i="1"/>
  <c r="I464" i="1"/>
  <c r="I465" i="1"/>
  <c r="I466" i="1"/>
  <c r="I467" i="1"/>
  <c r="I468" i="1"/>
  <c r="I469" i="1"/>
  <c r="I470" i="1"/>
  <c r="I471" i="1"/>
  <c r="I472" i="1"/>
  <c r="I473" i="1"/>
  <c r="I474" i="1"/>
  <c r="I475" i="1"/>
  <c r="I476" i="1"/>
  <c r="I477" i="1"/>
  <c r="I478" i="1"/>
  <c r="I479" i="1"/>
  <c r="I480" i="1"/>
  <c r="I481" i="1"/>
  <c r="I482" i="1"/>
  <c r="I483" i="1"/>
  <c r="I484" i="1"/>
  <c r="I485" i="1"/>
  <c r="I486" i="1"/>
  <c r="I487" i="1"/>
  <c r="I488" i="1"/>
  <c r="I489" i="1"/>
  <c r="I490" i="1"/>
  <c r="I491" i="1"/>
  <c r="I492" i="1"/>
  <c r="I493" i="1"/>
  <c r="I494" i="1"/>
  <c r="I495" i="1"/>
  <c r="I496" i="1"/>
  <c r="I497" i="1"/>
  <c r="I498" i="1"/>
  <c r="I499" i="1"/>
  <c r="I500" i="1"/>
  <c r="I501" i="1"/>
  <c r="I502" i="1"/>
  <c r="I503" i="1"/>
  <c r="I504" i="1"/>
  <c r="I505" i="1"/>
  <c r="I506" i="1"/>
  <c r="I507" i="1"/>
  <c r="I508" i="1"/>
  <c r="I509" i="1"/>
  <c r="I510" i="1"/>
  <c r="I511" i="1"/>
  <c r="I512" i="1"/>
  <c r="I513" i="1"/>
  <c r="I514" i="1"/>
  <c r="I515" i="1"/>
  <c r="I516" i="1"/>
  <c r="I517" i="1"/>
  <c r="I518" i="1"/>
  <c r="I519" i="1"/>
  <c r="I520" i="1"/>
  <c r="I521" i="1"/>
  <c r="I522" i="1"/>
  <c r="I523" i="1"/>
  <c r="I524" i="1"/>
  <c r="I525" i="1"/>
  <c r="I526" i="1"/>
  <c r="I527" i="1"/>
  <c r="I528" i="1"/>
  <c r="I529" i="1"/>
  <c r="I530" i="1"/>
  <c r="I531" i="1"/>
  <c r="I532" i="1"/>
  <c r="I533" i="1"/>
  <c r="I534" i="1"/>
  <c r="I535" i="1"/>
  <c r="I536" i="1"/>
  <c r="I537" i="1"/>
  <c r="I538" i="1"/>
  <c r="I539" i="1"/>
  <c r="I540" i="1"/>
  <c r="I541" i="1"/>
  <c r="I542" i="1"/>
  <c r="I543" i="1"/>
  <c r="I544" i="1"/>
  <c r="I545" i="1"/>
  <c r="I546" i="1"/>
  <c r="I547" i="1"/>
  <c r="I548" i="1"/>
  <c r="I549" i="1"/>
  <c r="I550" i="1"/>
  <c r="I551" i="1"/>
  <c r="I552" i="1"/>
  <c r="I553" i="1"/>
  <c r="I554" i="1"/>
  <c r="I555" i="1"/>
  <c r="I556" i="1"/>
  <c r="I557" i="1"/>
  <c r="I558" i="1"/>
  <c r="I559" i="1"/>
  <c r="I560" i="1"/>
  <c r="I561" i="1"/>
  <c r="I562" i="1"/>
  <c r="I563" i="1"/>
  <c r="I564" i="1"/>
  <c r="I565" i="1"/>
  <c r="I566" i="1"/>
  <c r="I567" i="1"/>
  <c r="I568" i="1"/>
  <c r="I569" i="1"/>
  <c r="I570" i="1"/>
  <c r="I571" i="1"/>
  <c r="I572" i="1"/>
  <c r="I573" i="1"/>
  <c r="I574" i="1"/>
  <c r="I575" i="1"/>
  <c r="I576" i="1"/>
  <c r="I577" i="1"/>
  <c r="I578" i="1"/>
  <c r="I579" i="1"/>
  <c r="I580" i="1"/>
  <c r="I581" i="1"/>
  <c r="I582" i="1"/>
  <c r="I583" i="1"/>
  <c r="I584" i="1"/>
  <c r="I585" i="1"/>
  <c r="I586" i="1"/>
  <c r="I587" i="1"/>
  <c r="I588" i="1"/>
  <c r="I589" i="1"/>
  <c r="I590" i="1"/>
  <c r="I591" i="1"/>
  <c r="I592" i="1"/>
  <c r="I593" i="1"/>
  <c r="I594" i="1"/>
  <c r="I595" i="1"/>
  <c r="I596" i="1"/>
  <c r="I597" i="1"/>
  <c r="I598" i="1"/>
  <c r="I599" i="1"/>
  <c r="I600" i="1"/>
  <c r="I601" i="1"/>
  <c r="I602" i="1"/>
  <c r="I603" i="1"/>
  <c r="I604" i="1"/>
  <c r="I605" i="1"/>
  <c r="I606" i="1"/>
  <c r="I607" i="1"/>
  <c r="I608" i="1"/>
  <c r="I609" i="1"/>
  <c r="I610" i="1"/>
  <c r="I611" i="1"/>
  <c r="I612" i="1"/>
  <c r="I613" i="1"/>
  <c r="I614" i="1"/>
  <c r="I615" i="1"/>
  <c r="I616" i="1"/>
  <c r="I617" i="1"/>
  <c r="I618" i="1"/>
  <c r="I619" i="1"/>
  <c r="I620" i="1"/>
  <c r="I621" i="1"/>
  <c r="I622" i="1"/>
  <c r="I623" i="1"/>
  <c r="I624" i="1"/>
  <c r="I625" i="1"/>
  <c r="I626" i="1"/>
  <c r="I627" i="1"/>
  <c r="I628" i="1"/>
  <c r="I629" i="1"/>
  <c r="I630" i="1"/>
  <c r="I631" i="1"/>
  <c r="I632" i="1"/>
  <c r="I633" i="1"/>
  <c r="I634" i="1"/>
  <c r="I635" i="1"/>
  <c r="I636" i="1"/>
  <c r="I637" i="1"/>
  <c r="I638" i="1"/>
  <c r="I639" i="1"/>
  <c r="I640" i="1"/>
  <c r="I641" i="1"/>
  <c r="I642" i="1"/>
  <c r="I643" i="1"/>
  <c r="I644" i="1"/>
  <c r="I645" i="1"/>
  <c r="I646" i="1"/>
  <c r="I647" i="1"/>
  <c r="I648" i="1"/>
  <c r="I649" i="1"/>
  <c r="I650" i="1"/>
  <c r="I651" i="1"/>
  <c r="I652" i="1"/>
  <c r="I653" i="1"/>
  <c r="I654" i="1"/>
  <c r="I655" i="1"/>
  <c r="I656" i="1"/>
  <c r="I657" i="1"/>
  <c r="I658" i="1"/>
  <c r="I659" i="1"/>
  <c r="I660" i="1"/>
  <c r="I661" i="1"/>
  <c r="I662" i="1"/>
  <c r="I663" i="1"/>
  <c r="I664" i="1"/>
  <c r="I665" i="1"/>
  <c r="I666" i="1"/>
  <c r="I667" i="1"/>
  <c r="I668" i="1"/>
  <c r="I669" i="1"/>
  <c r="I670" i="1"/>
  <c r="I671" i="1"/>
  <c r="I672" i="1"/>
  <c r="I673" i="1"/>
  <c r="I674" i="1"/>
  <c r="I675" i="1"/>
  <c r="I676" i="1"/>
  <c r="I677" i="1"/>
  <c r="I678" i="1"/>
  <c r="I679" i="1"/>
  <c r="I680" i="1"/>
  <c r="I681" i="1"/>
  <c r="I682" i="1"/>
  <c r="I683" i="1"/>
  <c r="I684" i="1"/>
  <c r="I685" i="1"/>
  <c r="I686" i="1"/>
  <c r="I687" i="1"/>
  <c r="I688" i="1"/>
  <c r="I689" i="1"/>
  <c r="I690" i="1"/>
  <c r="I691" i="1"/>
  <c r="I692" i="1"/>
  <c r="I693" i="1"/>
  <c r="I694" i="1"/>
  <c r="I695" i="1"/>
  <c r="I696" i="1"/>
  <c r="I697" i="1"/>
  <c r="I698" i="1"/>
  <c r="I699" i="1"/>
  <c r="I700" i="1"/>
  <c r="I701" i="1"/>
  <c r="I702" i="1"/>
  <c r="I703" i="1"/>
  <c r="I704" i="1"/>
  <c r="I705" i="1"/>
  <c r="I706" i="1"/>
  <c r="I707" i="1"/>
  <c r="I708" i="1"/>
  <c r="I709" i="1"/>
  <c r="I710" i="1"/>
  <c r="I711" i="1"/>
  <c r="I712" i="1"/>
  <c r="I713" i="1"/>
  <c r="I714" i="1"/>
  <c r="I715" i="1"/>
  <c r="I716" i="1"/>
  <c r="I717" i="1"/>
  <c r="I718" i="1"/>
  <c r="I719" i="1"/>
  <c r="I720" i="1"/>
  <c r="I721" i="1"/>
  <c r="I2" i="1"/>
  <c r="E2" i="1" l="1"/>
  <c r="E3" i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189" i="1"/>
  <c r="E190" i="1"/>
  <c r="E191" i="1"/>
  <c r="E192" i="1"/>
  <c r="E193" i="1"/>
  <c r="E194" i="1"/>
  <c r="E195" i="1"/>
  <c r="E196" i="1"/>
  <c r="E197" i="1"/>
  <c r="E198" i="1"/>
  <c r="E199" i="1"/>
  <c r="E200" i="1"/>
  <c r="E201" i="1"/>
  <c r="E202" i="1"/>
  <c r="E203" i="1"/>
  <c r="E204" i="1"/>
  <c r="E205" i="1"/>
  <c r="E206" i="1"/>
  <c r="E207" i="1"/>
  <c r="E208" i="1"/>
  <c r="E209" i="1"/>
  <c r="E210" i="1"/>
  <c r="E211" i="1"/>
  <c r="E212" i="1"/>
  <c r="E213" i="1"/>
  <c r="E214" i="1"/>
  <c r="E215" i="1"/>
  <c r="E216" i="1"/>
  <c r="E217" i="1"/>
  <c r="E218" i="1"/>
  <c r="E219" i="1"/>
  <c r="E220" i="1"/>
  <c r="E221" i="1"/>
  <c r="E222" i="1"/>
  <c r="E223" i="1"/>
  <c r="E224" i="1"/>
  <c r="E225" i="1"/>
  <c r="E226" i="1"/>
  <c r="E227" i="1"/>
  <c r="E228" i="1"/>
  <c r="E229" i="1"/>
  <c r="E230" i="1"/>
  <c r="E231" i="1"/>
  <c r="E232" i="1"/>
  <c r="E233" i="1"/>
  <c r="E234" i="1"/>
  <c r="E235" i="1"/>
  <c r="E236" i="1"/>
  <c r="E237" i="1"/>
  <c r="E238" i="1"/>
  <c r="E239" i="1"/>
  <c r="E240" i="1"/>
  <c r="E241" i="1"/>
  <c r="E242" i="1"/>
  <c r="E243" i="1"/>
  <c r="E244" i="1"/>
  <c r="E245" i="1"/>
  <c r="E246" i="1"/>
  <c r="E247" i="1"/>
  <c r="E248" i="1"/>
  <c r="E249" i="1"/>
  <c r="E250" i="1"/>
  <c r="E251" i="1"/>
  <c r="E252" i="1"/>
  <c r="E253" i="1"/>
  <c r="E254" i="1"/>
  <c r="E255" i="1"/>
  <c r="E256" i="1"/>
  <c r="E257" i="1"/>
  <c r="E258" i="1"/>
  <c r="E259" i="1"/>
  <c r="E260" i="1"/>
  <c r="E261" i="1"/>
  <c r="E262" i="1"/>
  <c r="E263" i="1"/>
  <c r="E264" i="1"/>
  <c r="E265" i="1"/>
  <c r="E266" i="1"/>
  <c r="E267" i="1"/>
  <c r="E268" i="1"/>
  <c r="E269" i="1"/>
  <c r="E270" i="1"/>
  <c r="E271" i="1"/>
  <c r="E272" i="1"/>
  <c r="E273" i="1"/>
  <c r="E274" i="1"/>
  <c r="E275" i="1"/>
  <c r="E276" i="1"/>
  <c r="E277" i="1"/>
  <c r="E278" i="1"/>
  <c r="E279" i="1"/>
  <c r="E280" i="1"/>
  <c r="E281" i="1"/>
  <c r="E282" i="1"/>
  <c r="E283" i="1"/>
  <c r="E284" i="1"/>
  <c r="E285" i="1"/>
  <c r="E286" i="1"/>
  <c r="E287" i="1"/>
  <c r="E288" i="1"/>
  <c r="E289" i="1"/>
  <c r="E290" i="1"/>
  <c r="E291" i="1"/>
  <c r="E292" i="1"/>
  <c r="E293" i="1"/>
  <c r="E294" i="1"/>
  <c r="E295" i="1"/>
  <c r="E296" i="1"/>
  <c r="E297" i="1"/>
  <c r="E298" i="1"/>
  <c r="E299" i="1"/>
  <c r="E300" i="1"/>
  <c r="E301" i="1"/>
  <c r="E302" i="1"/>
  <c r="E303" i="1"/>
  <c r="E304" i="1"/>
  <c r="E305" i="1"/>
  <c r="E306" i="1"/>
  <c r="E307" i="1"/>
  <c r="E308" i="1"/>
  <c r="E309" i="1"/>
  <c r="E310" i="1"/>
  <c r="E311" i="1"/>
  <c r="E312" i="1"/>
  <c r="E313" i="1"/>
  <c r="E314" i="1"/>
  <c r="E315" i="1"/>
  <c r="E316" i="1"/>
  <c r="E317" i="1"/>
  <c r="E318" i="1"/>
  <c r="E319" i="1"/>
  <c r="E320" i="1"/>
  <c r="E321" i="1"/>
  <c r="E322" i="1"/>
  <c r="E323" i="1"/>
  <c r="E324" i="1"/>
  <c r="E325" i="1"/>
  <c r="E326" i="1"/>
  <c r="E327" i="1"/>
  <c r="E328" i="1"/>
  <c r="E329" i="1"/>
  <c r="E330" i="1"/>
  <c r="E331" i="1"/>
  <c r="E332" i="1"/>
  <c r="E333" i="1"/>
  <c r="E334" i="1"/>
  <c r="E335" i="1"/>
  <c r="E336" i="1"/>
  <c r="E337" i="1"/>
  <c r="E338" i="1"/>
  <c r="E339" i="1"/>
  <c r="E340" i="1"/>
  <c r="E341" i="1"/>
  <c r="E342" i="1"/>
  <c r="E343" i="1"/>
  <c r="E344" i="1"/>
  <c r="E345" i="1"/>
  <c r="E346" i="1"/>
  <c r="E347" i="1"/>
  <c r="E348" i="1"/>
  <c r="E349" i="1"/>
  <c r="E350" i="1"/>
  <c r="E351" i="1"/>
  <c r="E352" i="1"/>
  <c r="E353" i="1"/>
  <c r="E354" i="1"/>
  <c r="E355" i="1"/>
  <c r="E356" i="1"/>
  <c r="E357" i="1"/>
  <c r="E358" i="1"/>
  <c r="E359" i="1"/>
  <c r="E360" i="1"/>
  <c r="E361" i="1"/>
  <c r="E362" i="1"/>
  <c r="E363" i="1"/>
  <c r="E364" i="1"/>
  <c r="E365" i="1"/>
  <c r="E366" i="1"/>
  <c r="E367" i="1"/>
  <c r="E368" i="1"/>
  <c r="E369" i="1"/>
  <c r="E370" i="1"/>
  <c r="E371" i="1"/>
  <c r="E372" i="1"/>
  <c r="E373" i="1"/>
  <c r="E374" i="1"/>
  <c r="E375" i="1"/>
  <c r="E376" i="1"/>
  <c r="E377" i="1"/>
  <c r="E378" i="1"/>
  <c r="E379" i="1"/>
  <c r="E380" i="1"/>
  <c r="E381" i="1"/>
  <c r="E382" i="1"/>
  <c r="E383" i="1"/>
  <c r="E384" i="1"/>
  <c r="E385" i="1"/>
  <c r="E386" i="1"/>
  <c r="E387" i="1"/>
  <c r="E388" i="1"/>
  <c r="E389" i="1"/>
  <c r="E390" i="1"/>
  <c r="E391" i="1"/>
  <c r="E392" i="1"/>
  <c r="E393" i="1"/>
  <c r="E394" i="1"/>
  <c r="E395" i="1"/>
  <c r="E396" i="1"/>
  <c r="E397" i="1"/>
  <c r="E398" i="1"/>
  <c r="E399" i="1"/>
  <c r="E400" i="1"/>
  <c r="E401" i="1"/>
  <c r="E402" i="1"/>
  <c r="E403" i="1"/>
  <c r="E404" i="1"/>
  <c r="E405" i="1"/>
  <c r="E406" i="1"/>
  <c r="E407" i="1"/>
  <c r="E408" i="1"/>
  <c r="E409" i="1"/>
  <c r="E410" i="1"/>
  <c r="E411" i="1"/>
  <c r="E412" i="1"/>
  <c r="E413" i="1"/>
  <c r="E414" i="1"/>
  <c r="E415" i="1"/>
  <c r="E416" i="1"/>
  <c r="E417" i="1"/>
  <c r="E418" i="1"/>
  <c r="E419" i="1"/>
  <c r="E420" i="1"/>
  <c r="E421" i="1"/>
  <c r="E422" i="1"/>
  <c r="E423" i="1"/>
  <c r="E424" i="1"/>
  <c r="E425" i="1"/>
  <c r="E426" i="1"/>
  <c r="E427" i="1"/>
  <c r="E428" i="1"/>
  <c r="E429" i="1"/>
  <c r="E430" i="1"/>
  <c r="E431" i="1"/>
  <c r="E432" i="1"/>
  <c r="E433" i="1"/>
  <c r="E434" i="1"/>
  <c r="E435" i="1"/>
  <c r="E436" i="1"/>
  <c r="E437" i="1"/>
  <c r="E438" i="1"/>
  <c r="E439" i="1"/>
  <c r="E440" i="1"/>
  <c r="E441" i="1"/>
  <c r="E442" i="1"/>
  <c r="E443" i="1"/>
  <c r="E444" i="1"/>
  <c r="E445" i="1"/>
  <c r="E446" i="1"/>
  <c r="E447" i="1"/>
  <c r="E448" i="1"/>
  <c r="E449" i="1"/>
  <c r="E450" i="1"/>
  <c r="E451" i="1"/>
  <c r="E452" i="1"/>
  <c r="E453" i="1"/>
  <c r="E454" i="1"/>
  <c r="E455" i="1"/>
  <c r="E456" i="1"/>
  <c r="E457" i="1"/>
  <c r="E458" i="1"/>
  <c r="E459" i="1"/>
  <c r="E460" i="1"/>
  <c r="E461" i="1"/>
  <c r="E462" i="1"/>
  <c r="E463" i="1"/>
  <c r="E464" i="1"/>
  <c r="E465" i="1"/>
  <c r="E466" i="1"/>
  <c r="E467" i="1"/>
  <c r="E468" i="1"/>
  <c r="E469" i="1"/>
  <c r="E470" i="1"/>
  <c r="E471" i="1"/>
  <c r="E472" i="1"/>
  <c r="E473" i="1"/>
  <c r="E474" i="1"/>
  <c r="E475" i="1"/>
  <c r="E476" i="1"/>
  <c r="E477" i="1"/>
  <c r="E478" i="1"/>
  <c r="E479" i="1"/>
  <c r="E480" i="1"/>
  <c r="E481" i="1"/>
  <c r="E482" i="1"/>
  <c r="E483" i="1"/>
  <c r="E484" i="1"/>
  <c r="E485" i="1"/>
  <c r="E486" i="1"/>
  <c r="E487" i="1"/>
  <c r="E488" i="1"/>
  <c r="E489" i="1"/>
  <c r="E490" i="1"/>
  <c r="E491" i="1"/>
  <c r="E492" i="1"/>
  <c r="E493" i="1"/>
  <c r="E494" i="1"/>
  <c r="E495" i="1"/>
  <c r="E496" i="1"/>
  <c r="E497" i="1"/>
  <c r="E498" i="1"/>
  <c r="E499" i="1"/>
  <c r="E500" i="1"/>
  <c r="E501" i="1"/>
  <c r="E502" i="1"/>
  <c r="E503" i="1"/>
  <c r="E504" i="1"/>
  <c r="E505" i="1"/>
  <c r="E506" i="1"/>
  <c r="E507" i="1"/>
  <c r="E508" i="1"/>
  <c r="E509" i="1"/>
  <c r="E510" i="1"/>
  <c r="E511" i="1"/>
  <c r="E512" i="1"/>
  <c r="E513" i="1"/>
  <c r="E514" i="1"/>
  <c r="E515" i="1"/>
  <c r="E516" i="1"/>
  <c r="E517" i="1"/>
  <c r="E518" i="1"/>
  <c r="E519" i="1"/>
  <c r="E520" i="1"/>
  <c r="E521" i="1"/>
  <c r="E522" i="1"/>
  <c r="E523" i="1"/>
  <c r="E524" i="1"/>
  <c r="E525" i="1"/>
  <c r="E526" i="1"/>
  <c r="E527" i="1"/>
  <c r="E528" i="1"/>
  <c r="E529" i="1"/>
  <c r="E530" i="1"/>
  <c r="E531" i="1"/>
  <c r="E532" i="1"/>
  <c r="E533" i="1"/>
  <c r="E534" i="1"/>
  <c r="E535" i="1"/>
  <c r="E536" i="1"/>
  <c r="E537" i="1"/>
  <c r="E538" i="1"/>
  <c r="E539" i="1"/>
  <c r="E540" i="1"/>
  <c r="E541" i="1"/>
  <c r="E542" i="1"/>
  <c r="E543" i="1"/>
  <c r="E544" i="1"/>
  <c r="E545" i="1"/>
  <c r="E546" i="1"/>
  <c r="E547" i="1"/>
  <c r="E548" i="1"/>
  <c r="E549" i="1"/>
  <c r="E550" i="1"/>
  <c r="E551" i="1"/>
  <c r="E552" i="1"/>
  <c r="E553" i="1"/>
  <c r="E554" i="1"/>
  <c r="E555" i="1"/>
  <c r="E556" i="1"/>
  <c r="E557" i="1"/>
  <c r="E558" i="1"/>
  <c r="E559" i="1"/>
  <c r="E560" i="1"/>
  <c r="E561" i="1"/>
  <c r="E562" i="1"/>
  <c r="E563" i="1"/>
  <c r="E564" i="1"/>
  <c r="E565" i="1"/>
  <c r="E566" i="1"/>
  <c r="E567" i="1"/>
  <c r="E568" i="1"/>
  <c r="E569" i="1"/>
  <c r="E570" i="1"/>
  <c r="E571" i="1"/>
  <c r="E572" i="1"/>
  <c r="E573" i="1"/>
  <c r="E574" i="1"/>
  <c r="E575" i="1"/>
  <c r="E576" i="1"/>
  <c r="E577" i="1"/>
  <c r="E578" i="1"/>
  <c r="E579" i="1"/>
  <c r="E580" i="1"/>
  <c r="E581" i="1"/>
  <c r="E582" i="1"/>
  <c r="E583" i="1"/>
  <c r="E584" i="1"/>
  <c r="E585" i="1"/>
  <c r="E586" i="1"/>
  <c r="E587" i="1"/>
  <c r="E588" i="1"/>
  <c r="E589" i="1"/>
  <c r="E590" i="1"/>
  <c r="E591" i="1"/>
  <c r="E592" i="1"/>
  <c r="E593" i="1"/>
  <c r="E594" i="1"/>
  <c r="E595" i="1"/>
  <c r="E596" i="1"/>
  <c r="E597" i="1"/>
  <c r="E598" i="1"/>
  <c r="E599" i="1"/>
  <c r="E600" i="1"/>
  <c r="E601" i="1"/>
  <c r="E602" i="1"/>
  <c r="E603" i="1"/>
  <c r="E604" i="1"/>
  <c r="E605" i="1"/>
  <c r="E606" i="1"/>
  <c r="E607" i="1"/>
  <c r="E608" i="1"/>
  <c r="E609" i="1"/>
  <c r="E610" i="1"/>
  <c r="E611" i="1"/>
  <c r="E612" i="1"/>
  <c r="E613" i="1"/>
  <c r="E614" i="1"/>
  <c r="E615" i="1"/>
  <c r="E616" i="1"/>
  <c r="E617" i="1"/>
  <c r="E618" i="1"/>
  <c r="E619" i="1"/>
  <c r="E620" i="1"/>
  <c r="E621" i="1"/>
  <c r="E622" i="1"/>
  <c r="E623" i="1"/>
  <c r="E624" i="1"/>
  <c r="E625" i="1"/>
  <c r="E626" i="1"/>
  <c r="E627" i="1"/>
  <c r="E628" i="1"/>
  <c r="E629" i="1"/>
  <c r="E630" i="1"/>
  <c r="E631" i="1"/>
  <c r="E632" i="1"/>
  <c r="E633" i="1"/>
  <c r="E634" i="1"/>
  <c r="E635" i="1"/>
  <c r="E636" i="1"/>
  <c r="E637" i="1"/>
  <c r="E638" i="1"/>
  <c r="E639" i="1"/>
  <c r="E640" i="1"/>
  <c r="E641" i="1"/>
  <c r="E642" i="1"/>
  <c r="E643" i="1"/>
  <c r="E644" i="1"/>
  <c r="E645" i="1"/>
  <c r="E646" i="1"/>
  <c r="E647" i="1"/>
  <c r="E648" i="1"/>
  <c r="E649" i="1"/>
  <c r="E650" i="1"/>
  <c r="E651" i="1"/>
  <c r="E652" i="1"/>
  <c r="E653" i="1"/>
  <c r="E654" i="1"/>
  <c r="E655" i="1"/>
  <c r="E656" i="1"/>
  <c r="E657" i="1"/>
  <c r="E658" i="1"/>
  <c r="E659" i="1"/>
  <c r="E660" i="1"/>
  <c r="E661" i="1"/>
  <c r="E662" i="1"/>
  <c r="E663" i="1"/>
  <c r="E664" i="1"/>
  <c r="E665" i="1"/>
  <c r="E666" i="1"/>
  <c r="E667" i="1"/>
  <c r="E668" i="1"/>
  <c r="E669" i="1"/>
  <c r="E670" i="1"/>
  <c r="E671" i="1"/>
  <c r="E672" i="1"/>
  <c r="E673" i="1"/>
  <c r="E674" i="1"/>
  <c r="E675" i="1"/>
  <c r="E676" i="1"/>
  <c r="E677" i="1"/>
  <c r="E678" i="1"/>
  <c r="E679" i="1"/>
  <c r="E680" i="1"/>
  <c r="E681" i="1"/>
  <c r="E682" i="1"/>
  <c r="E683" i="1"/>
  <c r="E684" i="1"/>
  <c r="E685" i="1"/>
  <c r="E686" i="1"/>
  <c r="E687" i="1"/>
  <c r="E688" i="1"/>
  <c r="E689" i="1"/>
  <c r="E690" i="1"/>
  <c r="E691" i="1"/>
  <c r="E692" i="1"/>
  <c r="E693" i="1"/>
  <c r="E694" i="1"/>
  <c r="E695" i="1"/>
  <c r="E696" i="1"/>
  <c r="E697" i="1"/>
  <c r="E698" i="1"/>
  <c r="E699" i="1"/>
  <c r="E700" i="1"/>
  <c r="E701" i="1"/>
  <c r="E702" i="1"/>
  <c r="E703" i="1"/>
  <c r="E704" i="1"/>
  <c r="E705" i="1"/>
  <c r="E706" i="1"/>
  <c r="E707" i="1"/>
  <c r="E708" i="1"/>
  <c r="E709" i="1"/>
  <c r="E710" i="1"/>
  <c r="E711" i="1"/>
  <c r="E712" i="1"/>
  <c r="E713" i="1"/>
  <c r="E714" i="1"/>
  <c r="E715" i="1"/>
  <c r="E716" i="1"/>
  <c r="E717" i="1"/>
  <c r="E718" i="1"/>
  <c r="E719" i="1"/>
  <c r="E720" i="1"/>
  <c r="E721" i="1"/>
  <c r="Q6" i="1" l="1"/>
  <c r="R6" i="1" s="1"/>
  <c r="Q5" i="1"/>
  <c r="R5" i="1" s="1"/>
  <c r="Q4" i="1"/>
  <c r="R4" i="1" s="1"/>
  <c r="Q3" i="1"/>
  <c r="R3" i="1" s="1"/>
  <c r="M3" i="1"/>
  <c r="M4" i="1"/>
  <c r="M5" i="1"/>
  <c r="M6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93" i="1"/>
  <c r="M94" i="1"/>
  <c r="M95" i="1"/>
  <c r="M96" i="1"/>
  <c r="M97" i="1"/>
  <c r="M98" i="1"/>
  <c r="M99" i="1"/>
  <c r="M100" i="1"/>
  <c r="M101" i="1"/>
  <c r="M102" i="1"/>
  <c r="M103" i="1"/>
  <c r="M104" i="1"/>
  <c r="M105" i="1"/>
  <c r="M106" i="1"/>
  <c r="M107" i="1"/>
  <c r="M108" i="1"/>
  <c r="M109" i="1"/>
  <c r="M110" i="1"/>
  <c r="M111" i="1"/>
  <c r="M112" i="1"/>
  <c r="M113" i="1"/>
  <c r="M114" i="1"/>
  <c r="M115" i="1"/>
  <c r="M116" i="1"/>
  <c r="M117" i="1"/>
  <c r="M118" i="1"/>
  <c r="M119" i="1"/>
  <c r="M120" i="1"/>
  <c r="M121" i="1"/>
  <c r="M122" i="1"/>
  <c r="M123" i="1"/>
  <c r="M124" i="1"/>
  <c r="M125" i="1"/>
  <c r="M126" i="1"/>
  <c r="M127" i="1"/>
  <c r="M128" i="1"/>
  <c r="M129" i="1"/>
  <c r="M130" i="1"/>
  <c r="M131" i="1"/>
  <c r="M132" i="1"/>
  <c r="M133" i="1"/>
  <c r="M136" i="1"/>
  <c r="M137" i="1"/>
  <c r="M138" i="1"/>
  <c r="M139" i="1"/>
  <c r="M140" i="1"/>
  <c r="M141" i="1"/>
  <c r="M142" i="1"/>
  <c r="M143" i="1"/>
  <c r="M144" i="1"/>
  <c r="M145" i="1"/>
  <c r="M146" i="1"/>
  <c r="M147" i="1"/>
  <c r="M148" i="1"/>
  <c r="M149" i="1"/>
  <c r="M150" i="1"/>
  <c r="M151" i="1"/>
  <c r="M152" i="1"/>
  <c r="M153" i="1"/>
  <c r="M154" i="1"/>
  <c r="M155" i="1"/>
  <c r="M156" i="1"/>
  <c r="M157" i="1"/>
  <c r="M158" i="1"/>
  <c r="M159" i="1"/>
  <c r="M160" i="1"/>
  <c r="M161" i="1"/>
  <c r="M162" i="1"/>
  <c r="M163" i="1"/>
  <c r="M164" i="1"/>
  <c r="M165" i="1"/>
  <c r="M166" i="1"/>
  <c r="M167" i="1"/>
  <c r="M168" i="1"/>
  <c r="M169" i="1"/>
  <c r="M170" i="1"/>
  <c r="M171" i="1"/>
  <c r="M172" i="1"/>
  <c r="M173" i="1"/>
  <c r="M174" i="1"/>
  <c r="M175" i="1"/>
  <c r="M176" i="1"/>
  <c r="M177" i="1"/>
  <c r="M178" i="1"/>
  <c r="M179" i="1"/>
  <c r="M180" i="1"/>
  <c r="M181" i="1"/>
  <c r="M182" i="1"/>
  <c r="M183" i="1"/>
  <c r="M184" i="1"/>
  <c r="M185" i="1"/>
  <c r="M186" i="1"/>
  <c r="M187" i="1"/>
  <c r="M188" i="1"/>
  <c r="M189" i="1"/>
  <c r="M190" i="1"/>
  <c r="M191" i="1"/>
  <c r="M192" i="1"/>
  <c r="M193" i="1"/>
  <c r="M194" i="1"/>
  <c r="M195" i="1"/>
  <c r="M196" i="1"/>
  <c r="M197" i="1"/>
  <c r="M198" i="1"/>
  <c r="M199" i="1"/>
  <c r="M200" i="1"/>
  <c r="M201" i="1"/>
  <c r="M202" i="1"/>
  <c r="M203" i="1"/>
  <c r="M204" i="1"/>
  <c r="M205" i="1"/>
  <c r="M206" i="1"/>
  <c r="M207" i="1"/>
  <c r="M208" i="1"/>
  <c r="M209" i="1"/>
  <c r="M210" i="1"/>
  <c r="M211" i="1"/>
  <c r="M212" i="1"/>
  <c r="M213" i="1"/>
  <c r="M214" i="1"/>
  <c r="M215" i="1"/>
  <c r="M216" i="1"/>
  <c r="M217" i="1"/>
  <c r="M218" i="1"/>
  <c r="M219" i="1"/>
  <c r="M220" i="1"/>
  <c r="M221" i="1"/>
  <c r="M222" i="1"/>
  <c r="M223" i="1"/>
  <c r="M224" i="1"/>
  <c r="M225" i="1"/>
  <c r="M226" i="1"/>
  <c r="M227" i="1"/>
  <c r="M228" i="1"/>
  <c r="M229" i="1"/>
  <c r="M230" i="1"/>
  <c r="M231" i="1"/>
  <c r="M232" i="1"/>
  <c r="M233" i="1"/>
  <c r="M234" i="1"/>
  <c r="M235" i="1"/>
  <c r="M236" i="1"/>
  <c r="M237" i="1"/>
  <c r="M238" i="1"/>
  <c r="M239" i="1"/>
  <c r="M240" i="1"/>
  <c r="M241" i="1"/>
  <c r="M242" i="1"/>
  <c r="M243" i="1"/>
  <c r="M244" i="1"/>
  <c r="M245" i="1"/>
  <c r="M246" i="1"/>
  <c r="M247" i="1"/>
  <c r="M248" i="1"/>
  <c r="M249" i="1"/>
  <c r="M250" i="1"/>
  <c r="M251" i="1"/>
  <c r="M252" i="1"/>
  <c r="M253" i="1"/>
  <c r="M254" i="1"/>
  <c r="M255" i="1"/>
  <c r="M256" i="1"/>
  <c r="M257" i="1"/>
  <c r="M258" i="1"/>
  <c r="M259" i="1"/>
  <c r="M260" i="1"/>
  <c r="M261" i="1"/>
  <c r="M262" i="1"/>
  <c r="M263" i="1"/>
  <c r="M264" i="1"/>
  <c r="M265" i="1"/>
  <c r="M266" i="1"/>
  <c r="M267" i="1"/>
  <c r="M268" i="1"/>
  <c r="M269" i="1"/>
  <c r="M270" i="1"/>
  <c r="M271" i="1"/>
  <c r="M272" i="1"/>
  <c r="M273" i="1"/>
  <c r="M274" i="1"/>
  <c r="M275" i="1"/>
  <c r="M276" i="1"/>
  <c r="M277" i="1"/>
  <c r="M278" i="1"/>
  <c r="M279" i="1"/>
  <c r="M280" i="1"/>
  <c r="M281" i="1"/>
  <c r="M282" i="1"/>
  <c r="M283" i="1"/>
  <c r="M284" i="1"/>
  <c r="M285" i="1"/>
  <c r="M286" i="1"/>
  <c r="M287" i="1"/>
  <c r="M288" i="1"/>
  <c r="M289" i="1"/>
  <c r="M290" i="1"/>
  <c r="M291" i="1"/>
  <c r="M292" i="1"/>
  <c r="M293" i="1"/>
  <c r="M294" i="1"/>
  <c r="M295" i="1"/>
  <c r="M296" i="1"/>
  <c r="M297" i="1"/>
  <c r="M298" i="1"/>
  <c r="M299" i="1"/>
  <c r="M300" i="1"/>
  <c r="M301" i="1"/>
  <c r="M302" i="1"/>
  <c r="M303" i="1"/>
  <c r="M304" i="1"/>
  <c r="M305" i="1"/>
  <c r="M306" i="1"/>
  <c r="M307" i="1"/>
  <c r="M308" i="1"/>
  <c r="M309" i="1"/>
  <c r="M310" i="1"/>
  <c r="M311" i="1"/>
  <c r="M312" i="1"/>
  <c r="M313" i="1"/>
  <c r="M314" i="1"/>
  <c r="M315" i="1"/>
  <c r="M316" i="1"/>
  <c r="M317" i="1"/>
  <c r="M318" i="1"/>
  <c r="M319" i="1"/>
  <c r="M320" i="1"/>
  <c r="M321" i="1"/>
  <c r="M322" i="1"/>
  <c r="M323" i="1"/>
  <c r="M324" i="1"/>
  <c r="M325" i="1"/>
  <c r="M326" i="1"/>
  <c r="M327" i="1"/>
  <c r="M328" i="1"/>
  <c r="M329" i="1"/>
  <c r="M330" i="1"/>
  <c r="M331" i="1"/>
  <c r="M332" i="1"/>
  <c r="M333" i="1"/>
  <c r="M334" i="1"/>
  <c r="M335" i="1"/>
  <c r="M336" i="1"/>
  <c r="M337" i="1"/>
  <c r="M338" i="1"/>
  <c r="M339" i="1"/>
  <c r="M340" i="1"/>
  <c r="M341" i="1"/>
  <c r="M342" i="1"/>
  <c r="M343" i="1"/>
  <c r="M344" i="1"/>
  <c r="M345" i="1"/>
  <c r="M346" i="1"/>
  <c r="M347" i="1"/>
  <c r="M348" i="1"/>
  <c r="M349" i="1"/>
  <c r="M350" i="1"/>
  <c r="M351" i="1"/>
  <c r="M352" i="1"/>
  <c r="M353" i="1"/>
  <c r="M354" i="1"/>
  <c r="M355" i="1"/>
  <c r="M356" i="1"/>
  <c r="M357" i="1"/>
  <c r="M358" i="1"/>
  <c r="M359" i="1"/>
  <c r="M360" i="1"/>
  <c r="M361" i="1"/>
  <c r="M362" i="1"/>
  <c r="M363" i="1"/>
  <c r="M364" i="1"/>
  <c r="M365" i="1"/>
  <c r="M366" i="1"/>
  <c r="M367" i="1"/>
  <c r="M368" i="1"/>
  <c r="M369" i="1"/>
  <c r="M370" i="1"/>
  <c r="M371" i="1"/>
  <c r="M372" i="1"/>
  <c r="M373" i="1"/>
  <c r="M374" i="1"/>
  <c r="M375" i="1"/>
  <c r="M376" i="1"/>
  <c r="M377" i="1"/>
  <c r="M378" i="1"/>
  <c r="M379" i="1"/>
  <c r="M380" i="1"/>
  <c r="M381" i="1"/>
  <c r="M382" i="1"/>
  <c r="M383" i="1"/>
  <c r="M384" i="1"/>
  <c r="M385" i="1"/>
  <c r="M386" i="1"/>
  <c r="M387" i="1"/>
  <c r="M388" i="1"/>
  <c r="M389" i="1"/>
  <c r="M390" i="1"/>
  <c r="M391" i="1"/>
  <c r="M392" i="1"/>
  <c r="M393" i="1"/>
  <c r="M394" i="1"/>
  <c r="M395" i="1"/>
  <c r="M396" i="1"/>
  <c r="M397" i="1"/>
  <c r="M398" i="1"/>
  <c r="M399" i="1"/>
  <c r="M400" i="1"/>
  <c r="M401" i="1"/>
  <c r="M402" i="1"/>
  <c r="M403" i="1"/>
  <c r="M404" i="1"/>
  <c r="M405" i="1"/>
  <c r="M406" i="1"/>
  <c r="M407" i="1"/>
  <c r="M408" i="1"/>
  <c r="M409" i="1"/>
  <c r="M410" i="1"/>
  <c r="M411" i="1"/>
  <c r="M412" i="1"/>
  <c r="M413" i="1"/>
  <c r="M414" i="1"/>
  <c r="M415" i="1"/>
  <c r="M416" i="1"/>
  <c r="M417" i="1"/>
  <c r="M418" i="1"/>
  <c r="M419" i="1"/>
  <c r="M420" i="1"/>
  <c r="M421" i="1"/>
  <c r="M422" i="1"/>
  <c r="M423" i="1"/>
  <c r="M424" i="1"/>
  <c r="M425" i="1"/>
  <c r="M426" i="1"/>
  <c r="M427" i="1"/>
  <c r="M428" i="1"/>
  <c r="M429" i="1"/>
  <c r="M430" i="1"/>
  <c r="M431" i="1"/>
  <c r="M432" i="1"/>
  <c r="M433" i="1"/>
  <c r="M434" i="1"/>
  <c r="M435" i="1"/>
  <c r="M436" i="1"/>
  <c r="M437" i="1"/>
  <c r="M438" i="1"/>
  <c r="M439" i="1"/>
  <c r="M440" i="1"/>
  <c r="M441" i="1"/>
  <c r="M442" i="1"/>
  <c r="M443" i="1"/>
  <c r="M444" i="1"/>
  <c r="M445" i="1"/>
  <c r="M446" i="1"/>
  <c r="M447" i="1"/>
  <c r="M448" i="1"/>
  <c r="M449" i="1"/>
  <c r="M450" i="1"/>
  <c r="M451" i="1"/>
  <c r="M452" i="1"/>
  <c r="M453" i="1"/>
  <c r="M454" i="1"/>
  <c r="M455" i="1"/>
  <c r="M456" i="1"/>
  <c r="M457" i="1"/>
  <c r="M458" i="1"/>
  <c r="M459" i="1"/>
  <c r="M460" i="1"/>
  <c r="M461" i="1"/>
  <c r="M462" i="1"/>
  <c r="M463" i="1"/>
  <c r="M464" i="1"/>
  <c r="M465" i="1"/>
  <c r="M466" i="1"/>
  <c r="M467" i="1"/>
  <c r="M468" i="1"/>
  <c r="M469" i="1"/>
  <c r="M470" i="1"/>
  <c r="M471" i="1"/>
  <c r="M472" i="1"/>
  <c r="M473" i="1"/>
  <c r="M474" i="1"/>
  <c r="M475" i="1"/>
  <c r="M476" i="1"/>
  <c r="M477" i="1"/>
  <c r="M478" i="1"/>
  <c r="M479" i="1"/>
  <c r="M480" i="1"/>
  <c r="M481" i="1"/>
  <c r="M482" i="1"/>
  <c r="M483" i="1"/>
  <c r="M484" i="1"/>
  <c r="M485" i="1"/>
  <c r="M486" i="1"/>
  <c r="M487" i="1"/>
  <c r="M488" i="1"/>
  <c r="M489" i="1"/>
  <c r="M490" i="1"/>
  <c r="M491" i="1"/>
  <c r="M492" i="1"/>
  <c r="M493" i="1"/>
  <c r="M494" i="1"/>
  <c r="M495" i="1"/>
  <c r="M496" i="1"/>
  <c r="M497" i="1"/>
  <c r="M498" i="1"/>
  <c r="M499" i="1"/>
  <c r="M500" i="1"/>
  <c r="M501" i="1"/>
  <c r="M502" i="1"/>
  <c r="M503" i="1"/>
  <c r="M504" i="1"/>
  <c r="M505" i="1"/>
  <c r="M506" i="1"/>
  <c r="M507" i="1"/>
  <c r="M508" i="1"/>
  <c r="M509" i="1"/>
  <c r="M510" i="1"/>
  <c r="M511" i="1"/>
  <c r="M512" i="1"/>
  <c r="M513" i="1"/>
  <c r="M514" i="1"/>
  <c r="M515" i="1"/>
  <c r="M516" i="1"/>
  <c r="M517" i="1"/>
  <c r="M518" i="1"/>
  <c r="M519" i="1"/>
  <c r="M520" i="1"/>
  <c r="M521" i="1"/>
  <c r="M522" i="1"/>
  <c r="M523" i="1"/>
  <c r="M524" i="1"/>
  <c r="M525" i="1"/>
  <c r="M526" i="1"/>
  <c r="M527" i="1"/>
  <c r="M528" i="1"/>
  <c r="M529" i="1"/>
  <c r="M530" i="1"/>
  <c r="M531" i="1"/>
  <c r="M532" i="1"/>
  <c r="M533" i="1"/>
  <c r="M534" i="1"/>
  <c r="M535" i="1"/>
  <c r="M536" i="1"/>
  <c r="M537" i="1"/>
  <c r="M538" i="1"/>
  <c r="M539" i="1"/>
  <c r="M540" i="1"/>
  <c r="M541" i="1"/>
  <c r="M542" i="1"/>
  <c r="M543" i="1"/>
  <c r="M544" i="1"/>
  <c r="M545" i="1"/>
  <c r="M546" i="1"/>
  <c r="M547" i="1"/>
  <c r="M548" i="1"/>
  <c r="M549" i="1"/>
  <c r="M550" i="1"/>
  <c r="M551" i="1"/>
  <c r="M552" i="1"/>
  <c r="M553" i="1"/>
  <c r="M554" i="1"/>
  <c r="M555" i="1"/>
  <c r="M556" i="1"/>
  <c r="M557" i="1"/>
  <c r="M558" i="1"/>
  <c r="M559" i="1"/>
  <c r="M560" i="1"/>
  <c r="M561" i="1"/>
  <c r="M562" i="1"/>
  <c r="M563" i="1"/>
  <c r="M564" i="1"/>
  <c r="M565" i="1"/>
  <c r="M566" i="1"/>
  <c r="M567" i="1"/>
  <c r="M568" i="1"/>
  <c r="M569" i="1"/>
  <c r="M570" i="1"/>
  <c r="M571" i="1"/>
  <c r="M572" i="1"/>
  <c r="M573" i="1"/>
  <c r="M574" i="1"/>
  <c r="M575" i="1"/>
  <c r="M576" i="1"/>
  <c r="M577" i="1"/>
  <c r="M578" i="1"/>
  <c r="M579" i="1"/>
  <c r="M580" i="1"/>
  <c r="M581" i="1"/>
  <c r="M582" i="1"/>
  <c r="M583" i="1"/>
  <c r="M584" i="1"/>
  <c r="M585" i="1"/>
  <c r="M586" i="1"/>
  <c r="M587" i="1"/>
  <c r="M588" i="1"/>
  <c r="M589" i="1"/>
  <c r="M590" i="1"/>
  <c r="M591" i="1"/>
  <c r="M592" i="1"/>
  <c r="M593" i="1"/>
  <c r="M594" i="1"/>
  <c r="M595" i="1"/>
  <c r="M596" i="1"/>
  <c r="M597" i="1"/>
  <c r="M598" i="1"/>
  <c r="M599" i="1"/>
  <c r="M600" i="1"/>
  <c r="M601" i="1"/>
  <c r="M602" i="1"/>
  <c r="M603" i="1"/>
  <c r="M604" i="1"/>
  <c r="M605" i="1"/>
  <c r="M606" i="1"/>
  <c r="M607" i="1"/>
  <c r="M608" i="1"/>
  <c r="M609" i="1"/>
  <c r="M610" i="1"/>
  <c r="M611" i="1"/>
  <c r="M612" i="1"/>
  <c r="M613" i="1"/>
  <c r="M614" i="1"/>
  <c r="M615" i="1"/>
  <c r="M616" i="1"/>
  <c r="M617" i="1"/>
  <c r="M618" i="1"/>
  <c r="M619" i="1"/>
  <c r="M620" i="1"/>
  <c r="M621" i="1"/>
  <c r="M622" i="1"/>
  <c r="M623" i="1"/>
  <c r="M624" i="1"/>
  <c r="M625" i="1"/>
  <c r="M626" i="1"/>
  <c r="M627" i="1"/>
  <c r="M628" i="1"/>
  <c r="M629" i="1"/>
  <c r="M630" i="1"/>
  <c r="M631" i="1"/>
  <c r="M632" i="1"/>
  <c r="M633" i="1"/>
  <c r="M634" i="1"/>
  <c r="M635" i="1"/>
  <c r="M636" i="1"/>
  <c r="M637" i="1"/>
  <c r="M638" i="1"/>
  <c r="M639" i="1"/>
  <c r="M640" i="1"/>
  <c r="M641" i="1"/>
  <c r="M642" i="1"/>
  <c r="M643" i="1"/>
  <c r="M644" i="1"/>
  <c r="M645" i="1"/>
  <c r="M646" i="1"/>
  <c r="M647" i="1"/>
  <c r="M648" i="1"/>
  <c r="M649" i="1"/>
  <c r="M650" i="1"/>
  <c r="M651" i="1"/>
  <c r="M652" i="1"/>
  <c r="M653" i="1"/>
  <c r="M654" i="1"/>
  <c r="M655" i="1"/>
  <c r="M656" i="1"/>
  <c r="M657" i="1"/>
  <c r="M658" i="1"/>
  <c r="M659" i="1"/>
  <c r="M660" i="1"/>
  <c r="M661" i="1"/>
  <c r="M662" i="1"/>
  <c r="M663" i="1"/>
  <c r="M664" i="1"/>
  <c r="M665" i="1"/>
  <c r="M666" i="1"/>
  <c r="M667" i="1"/>
  <c r="M668" i="1"/>
  <c r="M669" i="1"/>
  <c r="M670" i="1"/>
  <c r="M671" i="1"/>
  <c r="M672" i="1"/>
  <c r="M673" i="1"/>
  <c r="M674" i="1"/>
  <c r="M675" i="1"/>
  <c r="M676" i="1"/>
  <c r="M677" i="1"/>
  <c r="M678" i="1"/>
  <c r="M679" i="1"/>
  <c r="M680" i="1"/>
  <c r="M681" i="1"/>
  <c r="M682" i="1"/>
  <c r="M683" i="1"/>
  <c r="M684" i="1"/>
  <c r="M685" i="1"/>
  <c r="M686" i="1"/>
  <c r="M687" i="1"/>
  <c r="M688" i="1"/>
  <c r="M689" i="1"/>
  <c r="M690" i="1"/>
  <c r="M691" i="1"/>
  <c r="M692" i="1"/>
  <c r="M693" i="1"/>
  <c r="M694" i="1"/>
  <c r="M695" i="1"/>
  <c r="M696" i="1"/>
  <c r="M697" i="1"/>
  <c r="M698" i="1"/>
  <c r="M699" i="1"/>
  <c r="M700" i="1"/>
  <c r="M701" i="1"/>
  <c r="M702" i="1"/>
  <c r="M703" i="1"/>
  <c r="M704" i="1"/>
  <c r="M705" i="1"/>
  <c r="M706" i="1"/>
  <c r="M707" i="1"/>
  <c r="M708" i="1"/>
  <c r="M709" i="1"/>
  <c r="M710" i="1"/>
  <c r="M711" i="1"/>
  <c r="M712" i="1"/>
  <c r="M713" i="1"/>
  <c r="M714" i="1"/>
  <c r="M715" i="1"/>
  <c r="M716" i="1"/>
  <c r="M717" i="1"/>
  <c r="M718" i="1"/>
  <c r="M719" i="1"/>
  <c r="M720" i="1"/>
  <c r="M721" i="1"/>
  <c r="M2" i="1"/>
  <c r="N2" i="1" l="1"/>
  <c r="B5" i="2"/>
  <c r="B8" i="2" s="1"/>
  <c r="Q2" i="1" s="1"/>
  <c r="R2" i="1" s="1"/>
  <c r="K3" i="1" l="1"/>
  <c r="K4" i="1"/>
  <c r="K5" i="1"/>
  <c r="K6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78" i="1"/>
  <c r="K79" i="1"/>
  <c r="K80" i="1"/>
  <c r="K81" i="1"/>
  <c r="K82" i="1"/>
  <c r="K83" i="1"/>
  <c r="K84" i="1"/>
  <c r="K85" i="1"/>
  <c r="K86" i="1"/>
  <c r="K87" i="1"/>
  <c r="K88" i="1"/>
  <c r="K89" i="1"/>
  <c r="K90" i="1"/>
  <c r="K91" i="1"/>
  <c r="K92" i="1"/>
  <c r="K93" i="1"/>
  <c r="K94" i="1"/>
  <c r="K95" i="1"/>
  <c r="K96" i="1"/>
  <c r="K97" i="1"/>
  <c r="K98" i="1"/>
  <c r="K99" i="1"/>
  <c r="K100" i="1"/>
  <c r="K101" i="1"/>
  <c r="K102" i="1"/>
  <c r="K103" i="1"/>
  <c r="K104" i="1"/>
  <c r="K105" i="1"/>
  <c r="K106" i="1"/>
  <c r="K107" i="1"/>
  <c r="K108" i="1"/>
  <c r="K109" i="1"/>
  <c r="K110" i="1"/>
  <c r="K111" i="1"/>
  <c r="K112" i="1"/>
  <c r="K113" i="1"/>
  <c r="K114" i="1"/>
  <c r="K115" i="1"/>
  <c r="K116" i="1"/>
  <c r="K117" i="1"/>
  <c r="K118" i="1"/>
  <c r="K119" i="1"/>
  <c r="K120" i="1"/>
  <c r="K121" i="1"/>
  <c r="K122" i="1"/>
  <c r="K123" i="1"/>
  <c r="K124" i="1"/>
  <c r="K125" i="1"/>
  <c r="K126" i="1"/>
  <c r="K127" i="1"/>
  <c r="K128" i="1"/>
  <c r="K129" i="1"/>
  <c r="K130" i="1"/>
  <c r="K131" i="1"/>
  <c r="K132" i="1"/>
  <c r="K133" i="1"/>
  <c r="K134" i="1"/>
  <c r="K135" i="1"/>
  <c r="K136" i="1"/>
  <c r="K137" i="1"/>
  <c r="K138" i="1"/>
  <c r="K139" i="1"/>
  <c r="K140" i="1"/>
  <c r="K141" i="1"/>
  <c r="K142" i="1"/>
  <c r="K143" i="1"/>
  <c r="K144" i="1"/>
  <c r="K145" i="1"/>
  <c r="K146" i="1"/>
  <c r="K147" i="1"/>
  <c r="K148" i="1"/>
  <c r="K149" i="1"/>
  <c r="K150" i="1"/>
  <c r="K151" i="1"/>
  <c r="K152" i="1"/>
  <c r="K153" i="1"/>
  <c r="K154" i="1"/>
  <c r="K155" i="1"/>
  <c r="K156" i="1"/>
  <c r="K157" i="1"/>
  <c r="K158" i="1"/>
  <c r="K159" i="1"/>
  <c r="K160" i="1"/>
  <c r="K161" i="1"/>
  <c r="K162" i="1"/>
  <c r="K163" i="1"/>
  <c r="K164" i="1"/>
  <c r="K165" i="1"/>
  <c r="K166" i="1"/>
  <c r="K167" i="1"/>
  <c r="K168" i="1"/>
  <c r="K169" i="1"/>
  <c r="K170" i="1"/>
  <c r="K171" i="1"/>
  <c r="K172" i="1"/>
  <c r="K173" i="1"/>
  <c r="K174" i="1"/>
  <c r="K175" i="1"/>
  <c r="K176" i="1"/>
  <c r="K177" i="1"/>
  <c r="K178" i="1"/>
  <c r="K179" i="1"/>
  <c r="K180" i="1"/>
  <c r="K181" i="1"/>
  <c r="K182" i="1"/>
  <c r="K183" i="1"/>
  <c r="K184" i="1"/>
  <c r="K185" i="1"/>
  <c r="K186" i="1"/>
  <c r="K187" i="1"/>
  <c r="K188" i="1"/>
  <c r="K189" i="1"/>
  <c r="K190" i="1"/>
  <c r="K191" i="1"/>
  <c r="K192" i="1"/>
  <c r="K193" i="1"/>
  <c r="K194" i="1"/>
  <c r="K195" i="1"/>
  <c r="K196" i="1"/>
  <c r="K197" i="1"/>
  <c r="K198" i="1"/>
  <c r="K199" i="1"/>
  <c r="K200" i="1"/>
  <c r="K201" i="1"/>
  <c r="K202" i="1"/>
  <c r="K203" i="1"/>
  <c r="K204" i="1"/>
  <c r="K205" i="1"/>
  <c r="K206" i="1"/>
  <c r="K207" i="1"/>
  <c r="K208" i="1"/>
  <c r="K209" i="1"/>
  <c r="K210" i="1"/>
  <c r="K211" i="1"/>
  <c r="K212" i="1"/>
  <c r="K213" i="1"/>
  <c r="K214" i="1"/>
  <c r="K215" i="1"/>
  <c r="K216" i="1"/>
  <c r="K217" i="1"/>
  <c r="K218" i="1"/>
  <c r="K219" i="1"/>
  <c r="K220" i="1"/>
  <c r="K221" i="1"/>
  <c r="K222" i="1"/>
  <c r="K223" i="1"/>
  <c r="K224" i="1"/>
  <c r="K225" i="1"/>
  <c r="K226" i="1"/>
  <c r="K227" i="1"/>
  <c r="K228" i="1"/>
  <c r="K229" i="1"/>
  <c r="K230" i="1"/>
  <c r="K231" i="1"/>
  <c r="K232" i="1"/>
  <c r="K233" i="1"/>
  <c r="K234" i="1"/>
  <c r="K235" i="1"/>
  <c r="K236" i="1"/>
  <c r="K237" i="1"/>
  <c r="K238" i="1"/>
  <c r="K239" i="1"/>
  <c r="K240" i="1"/>
  <c r="K241" i="1"/>
  <c r="K242" i="1"/>
  <c r="K243" i="1"/>
  <c r="K244" i="1"/>
  <c r="K245" i="1"/>
  <c r="K246" i="1"/>
  <c r="K247" i="1"/>
  <c r="K248" i="1"/>
  <c r="K249" i="1"/>
  <c r="K250" i="1"/>
  <c r="K251" i="1"/>
  <c r="K252" i="1"/>
  <c r="K253" i="1"/>
  <c r="K254" i="1"/>
  <c r="K255" i="1"/>
  <c r="K256" i="1"/>
  <c r="K257" i="1"/>
  <c r="K258" i="1"/>
  <c r="K259" i="1"/>
  <c r="K260" i="1"/>
  <c r="K261" i="1"/>
  <c r="K262" i="1"/>
  <c r="K263" i="1"/>
  <c r="K264" i="1"/>
  <c r="K265" i="1"/>
  <c r="K266" i="1"/>
  <c r="K267" i="1"/>
  <c r="K268" i="1"/>
  <c r="K269" i="1"/>
  <c r="K270" i="1"/>
  <c r="K271" i="1"/>
  <c r="K272" i="1"/>
  <c r="K273" i="1"/>
  <c r="K274" i="1"/>
  <c r="K275" i="1"/>
  <c r="K276" i="1"/>
  <c r="K277" i="1"/>
  <c r="K278" i="1"/>
  <c r="K279" i="1"/>
  <c r="K280" i="1"/>
  <c r="K281" i="1"/>
  <c r="K282" i="1"/>
  <c r="K283" i="1"/>
  <c r="K284" i="1"/>
  <c r="K285" i="1"/>
  <c r="K286" i="1"/>
  <c r="K287" i="1"/>
  <c r="K288" i="1"/>
  <c r="K289" i="1"/>
  <c r="K290" i="1"/>
  <c r="K291" i="1"/>
  <c r="K292" i="1"/>
  <c r="K293" i="1"/>
  <c r="K294" i="1"/>
  <c r="K295" i="1"/>
  <c r="K296" i="1"/>
  <c r="K297" i="1"/>
  <c r="K298" i="1"/>
  <c r="K299" i="1"/>
  <c r="K300" i="1"/>
  <c r="K301" i="1"/>
  <c r="K302" i="1"/>
  <c r="K303" i="1"/>
  <c r="K304" i="1"/>
  <c r="K305" i="1"/>
  <c r="K306" i="1"/>
  <c r="K307" i="1"/>
  <c r="K308" i="1"/>
  <c r="K309" i="1"/>
  <c r="K310" i="1"/>
  <c r="K311" i="1"/>
  <c r="K312" i="1"/>
  <c r="K313" i="1"/>
  <c r="K314" i="1"/>
  <c r="K315" i="1"/>
  <c r="K316" i="1"/>
  <c r="K317" i="1"/>
  <c r="K318" i="1"/>
  <c r="K319" i="1"/>
  <c r="K320" i="1"/>
  <c r="K321" i="1"/>
  <c r="K322" i="1"/>
  <c r="K323" i="1"/>
  <c r="K324" i="1"/>
  <c r="K325" i="1"/>
  <c r="K326" i="1"/>
  <c r="K327" i="1"/>
  <c r="K328" i="1"/>
  <c r="K329" i="1"/>
  <c r="K330" i="1"/>
  <c r="K331" i="1"/>
  <c r="K332" i="1"/>
  <c r="K333" i="1"/>
  <c r="K334" i="1"/>
  <c r="K335" i="1"/>
  <c r="K336" i="1"/>
  <c r="K337" i="1"/>
  <c r="K338" i="1"/>
  <c r="K339" i="1"/>
  <c r="K340" i="1"/>
  <c r="K341" i="1"/>
  <c r="K342" i="1"/>
  <c r="K343" i="1"/>
  <c r="K344" i="1"/>
  <c r="K345" i="1"/>
  <c r="K346" i="1"/>
  <c r="K347" i="1"/>
  <c r="K348" i="1"/>
  <c r="K349" i="1"/>
  <c r="K350" i="1"/>
  <c r="K351" i="1"/>
  <c r="K352" i="1"/>
  <c r="K353" i="1"/>
  <c r="K354" i="1"/>
  <c r="K355" i="1"/>
  <c r="K356" i="1"/>
  <c r="K357" i="1"/>
  <c r="K358" i="1"/>
  <c r="K359" i="1"/>
  <c r="K360" i="1"/>
  <c r="K361" i="1"/>
  <c r="K362" i="1"/>
  <c r="K363" i="1"/>
  <c r="K364" i="1"/>
  <c r="K365" i="1"/>
  <c r="K366" i="1"/>
  <c r="K367" i="1"/>
  <c r="K368" i="1"/>
  <c r="K369" i="1"/>
  <c r="K370" i="1"/>
  <c r="K371" i="1"/>
  <c r="K372" i="1"/>
  <c r="K373" i="1"/>
  <c r="K374" i="1"/>
  <c r="K375" i="1"/>
  <c r="K376" i="1"/>
  <c r="K377" i="1"/>
  <c r="K378" i="1"/>
  <c r="K379" i="1"/>
  <c r="K380" i="1"/>
  <c r="K381" i="1"/>
  <c r="K382" i="1"/>
  <c r="K383" i="1"/>
  <c r="K384" i="1"/>
  <c r="K385" i="1"/>
  <c r="K386" i="1"/>
  <c r="K387" i="1"/>
  <c r="K388" i="1"/>
  <c r="K389" i="1"/>
  <c r="K390" i="1"/>
  <c r="K391" i="1"/>
  <c r="K392" i="1"/>
  <c r="K393" i="1"/>
  <c r="K394" i="1"/>
  <c r="K395" i="1"/>
  <c r="K396" i="1"/>
  <c r="K397" i="1"/>
  <c r="K398" i="1"/>
  <c r="K399" i="1"/>
  <c r="K400" i="1"/>
  <c r="K401" i="1"/>
  <c r="K402" i="1"/>
  <c r="K403" i="1"/>
  <c r="K404" i="1"/>
  <c r="K405" i="1"/>
  <c r="K406" i="1"/>
  <c r="K407" i="1"/>
  <c r="K408" i="1"/>
  <c r="K409" i="1"/>
  <c r="K410" i="1"/>
  <c r="K411" i="1"/>
  <c r="K412" i="1"/>
  <c r="K413" i="1"/>
  <c r="K414" i="1"/>
  <c r="K415" i="1"/>
  <c r="K416" i="1"/>
  <c r="K417" i="1"/>
  <c r="K418" i="1"/>
  <c r="K419" i="1"/>
  <c r="K420" i="1"/>
  <c r="K421" i="1"/>
  <c r="K422" i="1"/>
  <c r="K423" i="1"/>
  <c r="K424" i="1"/>
  <c r="K425" i="1"/>
  <c r="K426" i="1"/>
  <c r="K427" i="1"/>
  <c r="K428" i="1"/>
  <c r="K429" i="1"/>
  <c r="K430" i="1"/>
  <c r="K431" i="1"/>
  <c r="K432" i="1"/>
  <c r="K433" i="1"/>
  <c r="K434" i="1"/>
  <c r="K435" i="1"/>
  <c r="K436" i="1"/>
  <c r="K437" i="1"/>
  <c r="K438" i="1"/>
  <c r="K439" i="1"/>
  <c r="K440" i="1"/>
  <c r="K441" i="1"/>
  <c r="K442" i="1"/>
  <c r="K443" i="1"/>
  <c r="K444" i="1"/>
  <c r="K445" i="1"/>
  <c r="K446" i="1"/>
  <c r="K447" i="1"/>
  <c r="K448" i="1"/>
  <c r="K449" i="1"/>
  <c r="K450" i="1"/>
  <c r="K451" i="1"/>
  <c r="K452" i="1"/>
  <c r="K453" i="1"/>
  <c r="K454" i="1"/>
  <c r="K455" i="1"/>
  <c r="K456" i="1"/>
  <c r="K457" i="1"/>
  <c r="K458" i="1"/>
  <c r="K459" i="1"/>
  <c r="K460" i="1"/>
  <c r="K461" i="1"/>
  <c r="K462" i="1"/>
  <c r="K463" i="1"/>
  <c r="K464" i="1"/>
  <c r="K465" i="1"/>
  <c r="K466" i="1"/>
  <c r="K467" i="1"/>
  <c r="K468" i="1"/>
  <c r="K469" i="1"/>
  <c r="K470" i="1"/>
  <c r="K471" i="1"/>
  <c r="K472" i="1"/>
  <c r="K473" i="1"/>
  <c r="K474" i="1"/>
  <c r="K475" i="1"/>
  <c r="K476" i="1"/>
  <c r="K477" i="1"/>
  <c r="K478" i="1"/>
  <c r="K479" i="1"/>
  <c r="K480" i="1"/>
  <c r="K481" i="1"/>
  <c r="K482" i="1"/>
  <c r="K483" i="1"/>
  <c r="K484" i="1"/>
  <c r="K485" i="1"/>
  <c r="K486" i="1"/>
  <c r="K487" i="1"/>
  <c r="K488" i="1"/>
  <c r="K489" i="1"/>
  <c r="K490" i="1"/>
  <c r="K491" i="1"/>
  <c r="K492" i="1"/>
  <c r="K493" i="1"/>
  <c r="K494" i="1"/>
  <c r="K495" i="1"/>
  <c r="K496" i="1"/>
  <c r="K497" i="1"/>
  <c r="K498" i="1"/>
  <c r="K499" i="1"/>
  <c r="K500" i="1"/>
  <c r="K501" i="1"/>
  <c r="K502" i="1"/>
  <c r="K503" i="1"/>
  <c r="K504" i="1"/>
  <c r="K505" i="1"/>
  <c r="K506" i="1"/>
  <c r="K507" i="1"/>
  <c r="K508" i="1"/>
  <c r="K509" i="1"/>
  <c r="K510" i="1"/>
  <c r="K511" i="1"/>
  <c r="K512" i="1"/>
  <c r="K513" i="1"/>
  <c r="K514" i="1"/>
  <c r="K515" i="1"/>
  <c r="K516" i="1"/>
  <c r="K517" i="1"/>
  <c r="K518" i="1"/>
  <c r="K519" i="1"/>
  <c r="K520" i="1"/>
  <c r="K521" i="1"/>
  <c r="K522" i="1"/>
  <c r="K523" i="1"/>
  <c r="K524" i="1"/>
  <c r="K525" i="1"/>
  <c r="K526" i="1"/>
  <c r="K527" i="1"/>
  <c r="K528" i="1"/>
  <c r="K529" i="1"/>
  <c r="K530" i="1"/>
  <c r="K531" i="1"/>
  <c r="K532" i="1"/>
  <c r="K533" i="1"/>
  <c r="K534" i="1"/>
  <c r="K535" i="1"/>
  <c r="K536" i="1"/>
  <c r="K537" i="1"/>
  <c r="K538" i="1"/>
  <c r="K539" i="1"/>
  <c r="K540" i="1"/>
  <c r="K541" i="1"/>
  <c r="K542" i="1"/>
  <c r="K543" i="1"/>
  <c r="K544" i="1"/>
  <c r="K545" i="1"/>
  <c r="K546" i="1"/>
  <c r="K547" i="1"/>
  <c r="K548" i="1"/>
  <c r="K549" i="1"/>
  <c r="K550" i="1"/>
  <c r="K551" i="1"/>
  <c r="K552" i="1"/>
  <c r="K553" i="1"/>
  <c r="K554" i="1"/>
  <c r="K555" i="1"/>
  <c r="K556" i="1"/>
  <c r="K557" i="1"/>
  <c r="K558" i="1"/>
  <c r="K559" i="1"/>
  <c r="K560" i="1"/>
  <c r="K561" i="1"/>
  <c r="K562" i="1"/>
  <c r="K563" i="1"/>
  <c r="K564" i="1"/>
  <c r="K565" i="1"/>
  <c r="K566" i="1"/>
  <c r="K567" i="1"/>
  <c r="K568" i="1"/>
  <c r="K569" i="1"/>
  <c r="K570" i="1"/>
  <c r="K571" i="1"/>
  <c r="K572" i="1"/>
  <c r="K573" i="1"/>
  <c r="K574" i="1"/>
  <c r="K575" i="1"/>
  <c r="K576" i="1"/>
  <c r="K577" i="1"/>
  <c r="K578" i="1"/>
  <c r="K579" i="1"/>
  <c r="K580" i="1"/>
  <c r="K581" i="1"/>
  <c r="K582" i="1"/>
  <c r="K583" i="1"/>
  <c r="K584" i="1"/>
  <c r="K585" i="1"/>
  <c r="K586" i="1"/>
  <c r="K587" i="1"/>
  <c r="K588" i="1"/>
  <c r="K589" i="1"/>
  <c r="K590" i="1"/>
  <c r="K591" i="1"/>
  <c r="K592" i="1"/>
  <c r="K593" i="1"/>
  <c r="K594" i="1"/>
  <c r="K595" i="1"/>
  <c r="K596" i="1"/>
  <c r="K597" i="1"/>
  <c r="K598" i="1"/>
  <c r="K599" i="1"/>
  <c r="K600" i="1"/>
  <c r="K601" i="1"/>
  <c r="K602" i="1"/>
  <c r="K603" i="1"/>
  <c r="K604" i="1"/>
  <c r="K605" i="1"/>
  <c r="K606" i="1"/>
  <c r="K607" i="1"/>
  <c r="K608" i="1"/>
  <c r="K609" i="1"/>
  <c r="K610" i="1"/>
  <c r="K611" i="1"/>
  <c r="K612" i="1"/>
  <c r="K613" i="1"/>
  <c r="K614" i="1"/>
  <c r="K615" i="1"/>
  <c r="K616" i="1"/>
  <c r="K617" i="1"/>
  <c r="K618" i="1"/>
  <c r="K619" i="1"/>
  <c r="K620" i="1"/>
  <c r="K621" i="1"/>
  <c r="K622" i="1"/>
  <c r="K623" i="1"/>
  <c r="K624" i="1"/>
  <c r="K625" i="1"/>
  <c r="K626" i="1"/>
  <c r="K627" i="1"/>
  <c r="K628" i="1"/>
  <c r="K629" i="1"/>
  <c r="K630" i="1"/>
  <c r="K631" i="1"/>
  <c r="K632" i="1"/>
  <c r="K633" i="1"/>
  <c r="K634" i="1"/>
  <c r="K635" i="1"/>
  <c r="K636" i="1"/>
  <c r="K637" i="1"/>
  <c r="K638" i="1"/>
  <c r="K639" i="1"/>
  <c r="K640" i="1"/>
  <c r="K641" i="1"/>
  <c r="K642" i="1"/>
  <c r="K643" i="1"/>
  <c r="K644" i="1"/>
  <c r="K645" i="1"/>
  <c r="K646" i="1"/>
  <c r="K647" i="1"/>
  <c r="K648" i="1"/>
  <c r="K649" i="1"/>
  <c r="K650" i="1"/>
  <c r="K651" i="1"/>
  <c r="K652" i="1"/>
  <c r="K653" i="1"/>
  <c r="K654" i="1"/>
  <c r="K655" i="1"/>
  <c r="K656" i="1"/>
  <c r="K657" i="1"/>
  <c r="K658" i="1"/>
  <c r="K659" i="1"/>
  <c r="K660" i="1"/>
  <c r="K661" i="1"/>
  <c r="K662" i="1"/>
  <c r="K663" i="1"/>
  <c r="K664" i="1"/>
  <c r="K665" i="1"/>
  <c r="K666" i="1"/>
  <c r="K667" i="1"/>
  <c r="K668" i="1"/>
  <c r="K669" i="1"/>
  <c r="K670" i="1"/>
  <c r="K671" i="1"/>
  <c r="K672" i="1"/>
  <c r="K673" i="1"/>
  <c r="K674" i="1"/>
  <c r="K675" i="1"/>
  <c r="K676" i="1"/>
  <c r="K677" i="1"/>
  <c r="K678" i="1"/>
  <c r="K679" i="1"/>
  <c r="K680" i="1"/>
  <c r="K681" i="1"/>
  <c r="K682" i="1"/>
  <c r="K683" i="1"/>
  <c r="K684" i="1"/>
  <c r="K685" i="1"/>
  <c r="K686" i="1"/>
  <c r="K687" i="1"/>
  <c r="K688" i="1"/>
  <c r="K689" i="1"/>
  <c r="K690" i="1"/>
  <c r="K691" i="1"/>
  <c r="K692" i="1"/>
  <c r="K693" i="1"/>
  <c r="K694" i="1"/>
  <c r="K695" i="1"/>
  <c r="K696" i="1"/>
  <c r="K697" i="1"/>
  <c r="K698" i="1"/>
  <c r="K699" i="1"/>
  <c r="K700" i="1"/>
  <c r="K701" i="1"/>
  <c r="K702" i="1"/>
  <c r="K703" i="1"/>
  <c r="K704" i="1"/>
  <c r="K705" i="1"/>
  <c r="K706" i="1"/>
  <c r="K707" i="1"/>
  <c r="K708" i="1"/>
  <c r="K709" i="1"/>
  <c r="K710" i="1"/>
  <c r="K711" i="1"/>
  <c r="K712" i="1"/>
  <c r="K713" i="1"/>
  <c r="K714" i="1"/>
  <c r="K715" i="1"/>
  <c r="K716" i="1"/>
  <c r="K717" i="1"/>
  <c r="K718" i="1"/>
  <c r="K719" i="1"/>
  <c r="K720" i="1"/>
  <c r="K721" i="1"/>
  <c r="K2" i="1"/>
  <c r="G3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G249" i="1"/>
  <c r="G250" i="1"/>
  <c r="G251" i="1"/>
  <c r="G252" i="1"/>
  <c r="G253" i="1"/>
  <c r="G254" i="1"/>
  <c r="G255" i="1"/>
  <c r="G256" i="1"/>
  <c r="G257" i="1"/>
  <c r="G258" i="1"/>
  <c r="G259" i="1"/>
  <c r="G260" i="1"/>
  <c r="G261" i="1"/>
  <c r="G262" i="1"/>
  <c r="G263" i="1"/>
  <c r="G264" i="1"/>
  <c r="G265" i="1"/>
  <c r="G266" i="1"/>
  <c r="G267" i="1"/>
  <c r="G268" i="1"/>
  <c r="G269" i="1"/>
  <c r="G270" i="1"/>
  <c r="G271" i="1"/>
  <c r="G272" i="1"/>
  <c r="G273" i="1"/>
  <c r="G274" i="1"/>
  <c r="G275" i="1"/>
  <c r="G276" i="1"/>
  <c r="G277" i="1"/>
  <c r="G278" i="1"/>
  <c r="G279" i="1"/>
  <c r="G280" i="1"/>
  <c r="G281" i="1"/>
  <c r="G282" i="1"/>
  <c r="G283" i="1"/>
  <c r="G284" i="1"/>
  <c r="G285" i="1"/>
  <c r="G286" i="1"/>
  <c r="G287" i="1"/>
  <c r="G288" i="1"/>
  <c r="G289" i="1"/>
  <c r="G290" i="1"/>
  <c r="G291" i="1"/>
  <c r="G292" i="1"/>
  <c r="G293" i="1"/>
  <c r="G294" i="1"/>
  <c r="G295" i="1"/>
  <c r="G296" i="1"/>
  <c r="G297" i="1"/>
  <c r="G298" i="1"/>
  <c r="G299" i="1"/>
  <c r="G300" i="1"/>
  <c r="G301" i="1"/>
  <c r="G302" i="1"/>
  <c r="G303" i="1"/>
  <c r="G304" i="1"/>
  <c r="G305" i="1"/>
  <c r="G306" i="1"/>
  <c r="G307" i="1"/>
  <c r="G308" i="1"/>
  <c r="G309" i="1"/>
  <c r="G310" i="1"/>
  <c r="G311" i="1"/>
  <c r="G312" i="1"/>
  <c r="G313" i="1"/>
  <c r="G314" i="1"/>
  <c r="G315" i="1"/>
  <c r="G316" i="1"/>
  <c r="G317" i="1"/>
  <c r="G318" i="1"/>
  <c r="G319" i="1"/>
  <c r="G320" i="1"/>
  <c r="G321" i="1"/>
  <c r="G322" i="1"/>
  <c r="G323" i="1"/>
  <c r="G324" i="1"/>
  <c r="G325" i="1"/>
  <c r="G326" i="1"/>
  <c r="G327" i="1"/>
  <c r="G328" i="1"/>
  <c r="G329" i="1"/>
  <c r="G330" i="1"/>
  <c r="G331" i="1"/>
  <c r="G332" i="1"/>
  <c r="G333" i="1"/>
  <c r="G334" i="1"/>
  <c r="G335" i="1"/>
  <c r="G336" i="1"/>
  <c r="G337" i="1"/>
  <c r="G338" i="1"/>
  <c r="G339" i="1"/>
  <c r="G340" i="1"/>
  <c r="G341" i="1"/>
  <c r="G342" i="1"/>
  <c r="G343" i="1"/>
  <c r="G344" i="1"/>
  <c r="G345" i="1"/>
  <c r="G346" i="1"/>
  <c r="G347" i="1"/>
  <c r="G348" i="1"/>
  <c r="G349" i="1"/>
  <c r="G350" i="1"/>
  <c r="G351" i="1"/>
  <c r="G352" i="1"/>
  <c r="G353" i="1"/>
  <c r="G354" i="1"/>
  <c r="G355" i="1"/>
  <c r="G356" i="1"/>
  <c r="G357" i="1"/>
  <c r="G358" i="1"/>
  <c r="G359" i="1"/>
  <c r="G360" i="1"/>
  <c r="G361" i="1"/>
  <c r="G362" i="1"/>
  <c r="G363" i="1"/>
  <c r="G364" i="1"/>
  <c r="G365" i="1"/>
  <c r="G366" i="1"/>
  <c r="G367" i="1"/>
  <c r="G368" i="1"/>
  <c r="G369" i="1"/>
  <c r="G370" i="1"/>
  <c r="G371" i="1"/>
  <c r="G372" i="1"/>
  <c r="G373" i="1"/>
  <c r="G374" i="1"/>
  <c r="G375" i="1"/>
  <c r="G376" i="1"/>
  <c r="G377" i="1"/>
  <c r="G378" i="1"/>
  <c r="G379" i="1"/>
  <c r="G380" i="1"/>
  <c r="G381" i="1"/>
  <c r="G382" i="1"/>
  <c r="G383" i="1"/>
  <c r="G384" i="1"/>
  <c r="G385" i="1"/>
  <c r="G386" i="1"/>
  <c r="G387" i="1"/>
  <c r="G388" i="1"/>
  <c r="G389" i="1"/>
  <c r="G390" i="1"/>
  <c r="G391" i="1"/>
  <c r="G392" i="1"/>
  <c r="G393" i="1"/>
  <c r="G394" i="1"/>
  <c r="G395" i="1"/>
  <c r="G396" i="1"/>
  <c r="G397" i="1"/>
  <c r="G398" i="1"/>
  <c r="G399" i="1"/>
  <c r="G400" i="1"/>
  <c r="G401" i="1"/>
  <c r="G402" i="1"/>
  <c r="G403" i="1"/>
  <c r="G404" i="1"/>
  <c r="G405" i="1"/>
  <c r="G406" i="1"/>
  <c r="G407" i="1"/>
  <c r="G408" i="1"/>
  <c r="G409" i="1"/>
  <c r="G410" i="1"/>
  <c r="G411" i="1"/>
  <c r="G412" i="1"/>
  <c r="G413" i="1"/>
  <c r="G414" i="1"/>
  <c r="G415" i="1"/>
  <c r="G416" i="1"/>
  <c r="G417" i="1"/>
  <c r="G418" i="1"/>
  <c r="G419" i="1"/>
  <c r="G420" i="1"/>
  <c r="G421" i="1"/>
  <c r="G422" i="1"/>
  <c r="G423" i="1"/>
  <c r="G424" i="1"/>
  <c r="G425" i="1"/>
  <c r="G426" i="1"/>
  <c r="G427" i="1"/>
  <c r="G428" i="1"/>
  <c r="G429" i="1"/>
  <c r="G430" i="1"/>
  <c r="G431" i="1"/>
  <c r="G432" i="1"/>
  <c r="G433" i="1"/>
  <c r="G434" i="1"/>
  <c r="G435" i="1"/>
  <c r="G436" i="1"/>
  <c r="G437" i="1"/>
  <c r="G438" i="1"/>
  <c r="G439" i="1"/>
  <c r="G440" i="1"/>
  <c r="G441" i="1"/>
  <c r="G442" i="1"/>
  <c r="G443" i="1"/>
  <c r="G444" i="1"/>
  <c r="G445" i="1"/>
  <c r="G446" i="1"/>
  <c r="G447" i="1"/>
  <c r="G448" i="1"/>
  <c r="G449" i="1"/>
  <c r="G450" i="1"/>
  <c r="G451" i="1"/>
  <c r="G452" i="1"/>
  <c r="G453" i="1"/>
  <c r="G454" i="1"/>
  <c r="G455" i="1"/>
  <c r="G456" i="1"/>
  <c r="G457" i="1"/>
  <c r="G458" i="1"/>
  <c r="G459" i="1"/>
  <c r="G460" i="1"/>
  <c r="G461" i="1"/>
  <c r="G462" i="1"/>
  <c r="G463" i="1"/>
  <c r="G464" i="1"/>
  <c r="G465" i="1"/>
  <c r="G466" i="1"/>
  <c r="G467" i="1"/>
  <c r="G468" i="1"/>
  <c r="G469" i="1"/>
  <c r="G470" i="1"/>
  <c r="G471" i="1"/>
  <c r="G472" i="1"/>
  <c r="G473" i="1"/>
  <c r="G474" i="1"/>
  <c r="G475" i="1"/>
  <c r="G476" i="1"/>
  <c r="G477" i="1"/>
  <c r="G478" i="1"/>
  <c r="G479" i="1"/>
  <c r="G480" i="1"/>
  <c r="G481" i="1"/>
  <c r="G482" i="1"/>
  <c r="G483" i="1"/>
  <c r="G484" i="1"/>
  <c r="G485" i="1"/>
  <c r="G486" i="1"/>
  <c r="G487" i="1"/>
  <c r="G488" i="1"/>
  <c r="G489" i="1"/>
  <c r="G490" i="1"/>
  <c r="G491" i="1"/>
  <c r="G492" i="1"/>
  <c r="G493" i="1"/>
  <c r="G494" i="1"/>
  <c r="G495" i="1"/>
  <c r="G496" i="1"/>
  <c r="G497" i="1"/>
  <c r="G498" i="1"/>
  <c r="G499" i="1"/>
  <c r="G500" i="1"/>
  <c r="G501" i="1"/>
  <c r="G502" i="1"/>
  <c r="G503" i="1"/>
  <c r="G504" i="1"/>
  <c r="G505" i="1"/>
  <c r="G506" i="1"/>
  <c r="G507" i="1"/>
  <c r="G508" i="1"/>
  <c r="G509" i="1"/>
  <c r="G510" i="1"/>
  <c r="G511" i="1"/>
  <c r="G512" i="1"/>
  <c r="G513" i="1"/>
  <c r="G514" i="1"/>
  <c r="G515" i="1"/>
  <c r="G516" i="1"/>
  <c r="G517" i="1"/>
  <c r="G518" i="1"/>
  <c r="G519" i="1"/>
  <c r="G520" i="1"/>
  <c r="G521" i="1"/>
  <c r="G522" i="1"/>
  <c r="G523" i="1"/>
  <c r="G524" i="1"/>
  <c r="G525" i="1"/>
  <c r="G526" i="1"/>
  <c r="G527" i="1"/>
  <c r="G528" i="1"/>
  <c r="G529" i="1"/>
  <c r="G530" i="1"/>
  <c r="G531" i="1"/>
  <c r="G532" i="1"/>
  <c r="G533" i="1"/>
  <c r="G534" i="1"/>
  <c r="G535" i="1"/>
  <c r="G536" i="1"/>
  <c r="G537" i="1"/>
  <c r="G538" i="1"/>
  <c r="G539" i="1"/>
  <c r="G540" i="1"/>
  <c r="G541" i="1"/>
  <c r="G542" i="1"/>
  <c r="G543" i="1"/>
  <c r="G544" i="1"/>
  <c r="G545" i="1"/>
  <c r="G546" i="1"/>
  <c r="G547" i="1"/>
  <c r="G548" i="1"/>
  <c r="G549" i="1"/>
  <c r="G550" i="1"/>
  <c r="G551" i="1"/>
  <c r="G552" i="1"/>
  <c r="G553" i="1"/>
  <c r="G554" i="1"/>
  <c r="G555" i="1"/>
  <c r="G556" i="1"/>
  <c r="G557" i="1"/>
  <c r="G558" i="1"/>
  <c r="G559" i="1"/>
  <c r="G560" i="1"/>
  <c r="G561" i="1"/>
  <c r="G562" i="1"/>
  <c r="G563" i="1"/>
  <c r="G564" i="1"/>
  <c r="G565" i="1"/>
  <c r="G566" i="1"/>
  <c r="G567" i="1"/>
  <c r="G568" i="1"/>
  <c r="G569" i="1"/>
  <c r="G570" i="1"/>
  <c r="G571" i="1"/>
  <c r="G572" i="1"/>
  <c r="G573" i="1"/>
  <c r="G574" i="1"/>
  <c r="G575" i="1"/>
  <c r="G576" i="1"/>
  <c r="G577" i="1"/>
  <c r="G578" i="1"/>
  <c r="G579" i="1"/>
  <c r="G580" i="1"/>
  <c r="G581" i="1"/>
  <c r="G582" i="1"/>
  <c r="G583" i="1"/>
  <c r="G584" i="1"/>
  <c r="G585" i="1"/>
  <c r="G586" i="1"/>
  <c r="G587" i="1"/>
  <c r="G588" i="1"/>
  <c r="G589" i="1"/>
  <c r="G590" i="1"/>
  <c r="G591" i="1"/>
  <c r="G592" i="1"/>
  <c r="G593" i="1"/>
  <c r="G594" i="1"/>
  <c r="G595" i="1"/>
  <c r="G596" i="1"/>
  <c r="G597" i="1"/>
  <c r="G598" i="1"/>
  <c r="G599" i="1"/>
  <c r="G600" i="1"/>
  <c r="G601" i="1"/>
  <c r="G602" i="1"/>
  <c r="G603" i="1"/>
  <c r="G604" i="1"/>
  <c r="G605" i="1"/>
  <c r="G606" i="1"/>
  <c r="G607" i="1"/>
  <c r="G608" i="1"/>
  <c r="G609" i="1"/>
  <c r="G610" i="1"/>
  <c r="G611" i="1"/>
  <c r="G612" i="1"/>
  <c r="G613" i="1"/>
  <c r="G614" i="1"/>
  <c r="G615" i="1"/>
  <c r="G616" i="1"/>
  <c r="G617" i="1"/>
  <c r="G618" i="1"/>
  <c r="G619" i="1"/>
  <c r="G620" i="1"/>
  <c r="G621" i="1"/>
  <c r="G622" i="1"/>
  <c r="G623" i="1"/>
  <c r="G624" i="1"/>
  <c r="G625" i="1"/>
  <c r="G626" i="1"/>
  <c r="G627" i="1"/>
  <c r="G628" i="1"/>
  <c r="G629" i="1"/>
  <c r="G630" i="1"/>
  <c r="G631" i="1"/>
  <c r="G632" i="1"/>
  <c r="G633" i="1"/>
  <c r="G634" i="1"/>
  <c r="G635" i="1"/>
  <c r="G636" i="1"/>
  <c r="G637" i="1"/>
  <c r="G638" i="1"/>
  <c r="G639" i="1"/>
  <c r="G640" i="1"/>
  <c r="G641" i="1"/>
  <c r="G642" i="1"/>
  <c r="G643" i="1"/>
  <c r="G644" i="1"/>
  <c r="G645" i="1"/>
  <c r="G646" i="1"/>
  <c r="G647" i="1"/>
  <c r="G648" i="1"/>
  <c r="G649" i="1"/>
  <c r="G650" i="1"/>
  <c r="G651" i="1"/>
  <c r="G652" i="1"/>
  <c r="G653" i="1"/>
  <c r="G654" i="1"/>
  <c r="G655" i="1"/>
  <c r="G656" i="1"/>
  <c r="G657" i="1"/>
  <c r="G658" i="1"/>
  <c r="G659" i="1"/>
  <c r="G660" i="1"/>
  <c r="G661" i="1"/>
  <c r="G662" i="1"/>
  <c r="G663" i="1"/>
  <c r="G664" i="1"/>
  <c r="G665" i="1"/>
  <c r="G666" i="1"/>
  <c r="G667" i="1"/>
  <c r="G668" i="1"/>
  <c r="G669" i="1"/>
  <c r="G670" i="1"/>
  <c r="G671" i="1"/>
  <c r="G672" i="1"/>
  <c r="G673" i="1"/>
  <c r="G674" i="1"/>
  <c r="G675" i="1"/>
  <c r="G676" i="1"/>
  <c r="G677" i="1"/>
  <c r="G678" i="1"/>
  <c r="G679" i="1"/>
  <c r="G680" i="1"/>
  <c r="G681" i="1"/>
  <c r="G682" i="1"/>
  <c r="G683" i="1"/>
  <c r="G684" i="1"/>
  <c r="G685" i="1"/>
  <c r="G686" i="1"/>
  <c r="G687" i="1"/>
  <c r="G688" i="1"/>
  <c r="G689" i="1"/>
  <c r="G690" i="1"/>
  <c r="G691" i="1"/>
  <c r="G692" i="1"/>
  <c r="G693" i="1"/>
  <c r="G694" i="1"/>
  <c r="G695" i="1"/>
  <c r="G696" i="1"/>
  <c r="G697" i="1"/>
  <c r="G698" i="1"/>
  <c r="G699" i="1"/>
  <c r="G700" i="1"/>
  <c r="G701" i="1"/>
  <c r="G702" i="1"/>
  <c r="G703" i="1"/>
  <c r="G704" i="1"/>
  <c r="G705" i="1"/>
  <c r="G706" i="1"/>
  <c r="G707" i="1"/>
  <c r="G708" i="1"/>
  <c r="G709" i="1"/>
  <c r="G710" i="1"/>
  <c r="G711" i="1"/>
  <c r="G712" i="1"/>
  <c r="G713" i="1"/>
  <c r="G714" i="1"/>
  <c r="G715" i="1"/>
  <c r="G716" i="1"/>
  <c r="G717" i="1"/>
  <c r="G718" i="1"/>
  <c r="G719" i="1"/>
  <c r="G720" i="1"/>
  <c r="G721" i="1"/>
  <c r="G2" i="1"/>
</calcChain>
</file>

<file path=xl/sharedStrings.xml><?xml version="1.0" encoding="utf-8"?>
<sst xmlns="http://schemas.openxmlformats.org/spreadsheetml/2006/main" count="782" uniqueCount="36">
  <si>
    <t>%INJECTION STATUS</t>
  </si>
  <si>
    <t>OFF</t>
  </si>
  <si>
    <t>TIME</t>
  </si>
  <si>
    <t>ON</t>
  </si>
  <si>
    <t>A-1 CO2 conc (DCV)</t>
  </si>
  <si>
    <t>A-2 CO2 conc (DCV)</t>
  </si>
  <si>
    <t>A-4 CO2 conc (DCV)</t>
  </si>
  <si>
    <t>A-1 CO2 conc (PPM)</t>
  </si>
  <si>
    <t>A-2 CO2 conc (PPM)</t>
  </si>
  <si>
    <t>A-4 CO2 conc (PPM)</t>
  </si>
  <si>
    <t>dV</t>
  </si>
  <si>
    <t>Reading</t>
  </si>
  <si>
    <t>Corresponding Flowrate (table) (lpm)</t>
  </si>
  <si>
    <t>Actual Flowrate (lpm)</t>
  </si>
  <si>
    <t>P_flow (psi)</t>
  </si>
  <si>
    <t>P_atm (psi)</t>
  </si>
  <si>
    <t>Temperature (k)</t>
  </si>
  <si>
    <t>TIME (s)</t>
  </si>
  <si>
    <t>Exhaust Flow (ft/min)</t>
  </si>
  <si>
    <t>Exhaust Flow (CFM)</t>
  </si>
  <si>
    <t>Theoretical Exhaust Concentration (PPM)</t>
  </si>
  <si>
    <t>Sample Time (s)</t>
  </si>
  <si>
    <t>Measured CO2 Injection (lpm)</t>
  </si>
  <si>
    <t>(Reading 1)</t>
  </si>
  <si>
    <t>(Reading 2)</t>
  </si>
  <si>
    <t>(Reading 3)</t>
  </si>
  <si>
    <t>(Reading 4)</t>
  </si>
  <si>
    <t>(Reading 5)</t>
  </si>
  <si>
    <t>Measured CO2 Injection (CFM)</t>
  </si>
  <si>
    <t>Avg Exhaust Flow (SS Gas ON) (CFM)</t>
  </si>
  <si>
    <t>A-3 CO2 conc (DCV)</t>
  </si>
  <si>
    <t>A-3 CO@ conc (PPM)</t>
  </si>
  <si>
    <t>Helium Injection (computer) (lpm)</t>
  </si>
  <si>
    <t>Avg Background CO2 (before gas on)</t>
  </si>
  <si>
    <t>Note: A-2 peaks out at 5 v (2000 ppm), but the display showed between 2100 and 2200 ppm.</t>
  </si>
  <si>
    <t>Helium Injection (computer) (CFM)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</si>
</sst>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0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19" fontId="0" fillId="0" borderId="0" xfId="0" applyNumberFormat="1"/>
    <xf numFmtId="164" fontId="1" fillId="0" borderId="0" xfId="0" applyNumberFormat="1" applyFont="1"/>
    <xf numFmtId="164" fontId="0" fillId="0" borderId="0" xfId="0" applyNumberFormat="1"/>
    <xf numFmtId="2" fontId="1" fillId="0" borderId="0" xfId="0" applyNumberFormat="1" applyFont="1"/>
    <xf numFmtId="2" fontId="0" fillId="0" borderId="0" xfId="0" applyNumberFormat="1"/>
    <xf numFmtId="1" fontId="0" fillId="0" borderId="0" xfId="0" applyNumberFormat="1"/>
    <xf numFmtId="1" fontId="1" fillId="0" borderId="0" xfId="0" applyNumberFormat="1" applyFont="1"/>
    <xf numFmtId="0" fontId="0" fillId="0" borderId="0" xfId="0" applyFon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Exhaust Fan -</a:t>
            </a:r>
            <a:r>
              <a:rPr lang="en-US" baseline="0"/>
              <a:t> 60% (~160 CFM)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A-1 (Bottom, facing opposite flow, near entrance)</c:v>
          </c:tx>
          <c:spPr>
            <a:ln w="19050" cap="rnd">
              <a:solidFill>
                <a:schemeClr val="accent1"/>
              </a:solidFill>
              <a:prstDash val="lgDash"/>
              <a:round/>
            </a:ln>
            <a:effectLst/>
          </c:spPr>
          <c:marker>
            <c:symbol val="none"/>
          </c:marker>
          <c:xVal>
            <c:numRef>
              <c:f>'Data &amp; Charts'!$C$2:$C$721</c:f>
              <c:numCache>
                <c:formatCode>General</c:formatCode>
                <c:ptCount val="720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685</c:v>
                </c:pt>
                <c:pt idx="138">
                  <c:v>690</c:v>
                </c:pt>
                <c:pt idx="139">
                  <c:v>695</c:v>
                </c:pt>
                <c:pt idx="140">
                  <c:v>700</c:v>
                </c:pt>
                <c:pt idx="141">
                  <c:v>705</c:v>
                </c:pt>
                <c:pt idx="142">
                  <c:v>710</c:v>
                </c:pt>
                <c:pt idx="143">
                  <c:v>715</c:v>
                </c:pt>
                <c:pt idx="144">
                  <c:v>720</c:v>
                </c:pt>
                <c:pt idx="145">
                  <c:v>725</c:v>
                </c:pt>
                <c:pt idx="146">
                  <c:v>730</c:v>
                </c:pt>
                <c:pt idx="147">
                  <c:v>735</c:v>
                </c:pt>
                <c:pt idx="148">
                  <c:v>740</c:v>
                </c:pt>
                <c:pt idx="149">
                  <c:v>745</c:v>
                </c:pt>
                <c:pt idx="150">
                  <c:v>750</c:v>
                </c:pt>
                <c:pt idx="151">
                  <c:v>755</c:v>
                </c:pt>
                <c:pt idx="152">
                  <c:v>760</c:v>
                </c:pt>
                <c:pt idx="153">
                  <c:v>765</c:v>
                </c:pt>
                <c:pt idx="154">
                  <c:v>770</c:v>
                </c:pt>
                <c:pt idx="155">
                  <c:v>775</c:v>
                </c:pt>
                <c:pt idx="156">
                  <c:v>780</c:v>
                </c:pt>
                <c:pt idx="157">
                  <c:v>785</c:v>
                </c:pt>
                <c:pt idx="158">
                  <c:v>790</c:v>
                </c:pt>
                <c:pt idx="159">
                  <c:v>795</c:v>
                </c:pt>
                <c:pt idx="160">
                  <c:v>800</c:v>
                </c:pt>
                <c:pt idx="161">
                  <c:v>805</c:v>
                </c:pt>
                <c:pt idx="162">
                  <c:v>810</c:v>
                </c:pt>
                <c:pt idx="163">
                  <c:v>815</c:v>
                </c:pt>
                <c:pt idx="164">
                  <c:v>820</c:v>
                </c:pt>
                <c:pt idx="165">
                  <c:v>825</c:v>
                </c:pt>
                <c:pt idx="166">
                  <c:v>830</c:v>
                </c:pt>
                <c:pt idx="167">
                  <c:v>835</c:v>
                </c:pt>
                <c:pt idx="168">
                  <c:v>840</c:v>
                </c:pt>
                <c:pt idx="169">
                  <c:v>845</c:v>
                </c:pt>
                <c:pt idx="170">
                  <c:v>850</c:v>
                </c:pt>
                <c:pt idx="171">
                  <c:v>855</c:v>
                </c:pt>
                <c:pt idx="172">
                  <c:v>860</c:v>
                </c:pt>
                <c:pt idx="173">
                  <c:v>865</c:v>
                </c:pt>
                <c:pt idx="174">
                  <c:v>870</c:v>
                </c:pt>
                <c:pt idx="175">
                  <c:v>875</c:v>
                </c:pt>
                <c:pt idx="176">
                  <c:v>880</c:v>
                </c:pt>
                <c:pt idx="177">
                  <c:v>885</c:v>
                </c:pt>
                <c:pt idx="178">
                  <c:v>890</c:v>
                </c:pt>
                <c:pt idx="179">
                  <c:v>895</c:v>
                </c:pt>
                <c:pt idx="180">
                  <c:v>900</c:v>
                </c:pt>
                <c:pt idx="181">
                  <c:v>905</c:v>
                </c:pt>
                <c:pt idx="182">
                  <c:v>910</c:v>
                </c:pt>
                <c:pt idx="183">
                  <c:v>915</c:v>
                </c:pt>
                <c:pt idx="184">
                  <c:v>920</c:v>
                </c:pt>
                <c:pt idx="185">
                  <c:v>925</c:v>
                </c:pt>
                <c:pt idx="186">
                  <c:v>930</c:v>
                </c:pt>
                <c:pt idx="187">
                  <c:v>935</c:v>
                </c:pt>
                <c:pt idx="188">
                  <c:v>940</c:v>
                </c:pt>
                <c:pt idx="189">
                  <c:v>945</c:v>
                </c:pt>
                <c:pt idx="190">
                  <c:v>950</c:v>
                </c:pt>
                <c:pt idx="191">
                  <c:v>955</c:v>
                </c:pt>
                <c:pt idx="192">
                  <c:v>960</c:v>
                </c:pt>
                <c:pt idx="193">
                  <c:v>965</c:v>
                </c:pt>
                <c:pt idx="194">
                  <c:v>970</c:v>
                </c:pt>
                <c:pt idx="195">
                  <c:v>975</c:v>
                </c:pt>
                <c:pt idx="196">
                  <c:v>980</c:v>
                </c:pt>
                <c:pt idx="197">
                  <c:v>985</c:v>
                </c:pt>
                <c:pt idx="198">
                  <c:v>990</c:v>
                </c:pt>
                <c:pt idx="199">
                  <c:v>995</c:v>
                </c:pt>
                <c:pt idx="200">
                  <c:v>1000</c:v>
                </c:pt>
                <c:pt idx="201">
                  <c:v>1005</c:v>
                </c:pt>
                <c:pt idx="202">
                  <c:v>1010</c:v>
                </c:pt>
                <c:pt idx="203">
                  <c:v>1015</c:v>
                </c:pt>
                <c:pt idx="204">
                  <c:v>1020</c:v>
                </c:pt>
                <c:pt idx="205">
                  <c:v>1025</c:v>
                </c:pt>
                <c:pt idx="206">
                  <c:v>1030</c:v>
                </c:pt>
                <c:pt idx="207">
                  <c:v>1035</c:v>
                </c:pt>
                <c:pt idx="208">
                  <c:v>1040</c:v>
                </c:pt>
                <c:pt idx="209">
                  <c:v>1045</c:v>
                </c:pt>
                <c:pt idx="210">
                  <c:v>1050</c:v>
                </c:pt>
                <c:pt idx="211">
                  <c:v>1055</c:v>
                </c:pt>
                <c:pt idx="212">
                  <c:v>1060</c:v>
                </c:pt>
                <c:pt idx="213">
                  <c:v>1065</c:v>
                </c:pt>
                <c:pt idx="214">
                  <c:v>1070</c:v>
                </c:pt>
                <c:pt idx="215">
                  <c:v>1075</c:v>
                </c:pt>
                <c:pt idx="216">
                  <c:v>1080</c:v>
                </c:pt>
                <c:pt idx="217">
                  <c:v>1085</c:v>
                </c:pt>
                <c:pt idx="218">
                  <c:v>1090</c:v>
                </c:pt>
                <c:pt idx="219">
                  <c:v>1095</c:v>
                </c:pt>
                <c:pt idx="220">
                  <c:v>1100</c:v>
                </c:pt>
                <c:pt idx="221">
                  <c:v>1105</c:v>
                </c:pt>
                <c:pt idx="222">
                  <c:v>1110</c:v>
                </c:pt>
                <c:pt idx="223">
                  <c:v>1115</c:v>
                </c:pt>
                <c:pt idx="224">
                  <c:v>1120</c:v>
                </c:pt>
                <c:pt idx="225">
                  <c:v>1125</c:v>
                </c:pt>
                <c:pt idx="226">
                  <c:v>1130</c:v>
                </c:pt>
                <c:pt idx="227">
                  <c:v>1135</c:v>
                </c:pt>
                <c:pt idx="228">
                  <c:v>1140</c:v>
                </c:pt>
                <c:pt idx="229">
                  <c:v>1145</c:v>
                </c:pt>
                <c:pt idx="230">
                  <c:v>1150</c:v>
                </c:pt>
                <c:pt idx="231">
                  <c:v>1155</c:v>
                </c:pt>
                <c:pt idx="232">
                  <c:v>1160</c:v>
                </c:pt>
                <c:pt idx="233">
                  <c:v>1165</c:v>
                </c:pt>
                <c:pt idx="234">
                  <c:v>1170</c:v>
                </c:pt>
                <c:pt idx="235">
                  <c:v>1175</c:v>
                </c:pt>
                <c:pt idx="236">
                  <c:v>1180</c:v>
                </c:pt>
                <c:pt idx="237">
                  <c:v>1185</c:v>
                </c:pt>
                <c:pt idx="238">
                  <c:v>1190</c:v>
                </c:pt>
                <c:pt idx="239">
                  <c:v>1195</c:v>
                </c:pt>
                <c:pt idx="240">
                  <c:v>1200</c:v>
                </c:pt>
                <c:pt idx="241">
                  <c:v>1205</c:v>
                </c:pt>
                <c:pt idx="242">
                  <c:v>1210</c:v>
                </c:pt>
                <c:pt idx="243">
                  <c:v>1215</c:v>
                </c:pt>
                <c:pt idx="244">
                  <c:v>1220</c:v>
                </c:pt>
                <c:pt idx="245">
                  <c:v>1225</c:v>
                </c:pt>
                <c:pt idx="246">
                  <c:v>1230</c:v>
                </c:pt>
                <c:pt idx="247">
                  <c:v>1235</c:v>
                </c:pt>
                <c:pt idx="248">
                  <c:v>1240</c:v>
                </c:pt>
                <c:pt idx="249">
                  <c:v>1245</c:v>
                </c:pt>
                <c:pt idx="250">
                  <c:v>1250</c:v>
                </c:pt>
                <c:pt idx="251">
                  <c:v>1255</c:v>
                </c:pt>
                <c:pt idx="252">
                  <c:v>1260</c:v>
                </c:pt>
                <c:pt idx="253">
                  <c:v>1265</c:v>
                </c:pt>
                <c:pt idx="254">
                  <c:v>1270</c:v>
                </c:pt>
                <c:pt idx="255">
                  <c:v>1275</c:v>
                </c:pt>
                <c:pt idx="256">
                  <c:v>1280</c:v>
                </c:pt>
                <c:pt idx="257">
                  <c:v>1285</c:v>
                </c:pt>
                <c:pt idx="258">
                  <c:v>1290</c:v>
                </c:pt>
                <c:pt idx="259">
                  <c:v>1295</c:v>
                </c:pt>
                <c:pt idx="260">
                  <c:v>1300</c:v>
                </c:pt>
                <c:pt idx="261">
                  <c:v>1305</c:v>
                </c:pt>
                <c:pt idx="262">
                  <c:v>1310</c:v>
                </c:pt>
                <c:pt idx="263">
                  <c:v>1315</c:v>
                </c:pt>
                <c:pt idx="264">
                  <c:v>1320</c:v>
                </c:pt>
                <c:pt idx="265">
                  <c:v>1325</c:v>
                </c:pt>
                <c:pt idx="266">
                  <c:v>1330</c:v>
                </c:pt>
                <c:pt idx="267">
                  <c:v>1335</c:v>
                </c:pt>
                <c:pt idx="268">
                  <c:v>1340</c:v>
                </c:pt>
                <c:pt idx="269">
                  <c:v>1345</c:v>
                </c:pt>
                <c:pt idx="270">
                  <c:v>1350</c:v>
                </c:pt>
                <c:pt idx="271">
                  <c:v>1355</c:v>
                </c:pt>
                <c:pt idx="272">
                  <c:v>1360</c:v>
                </c:pt>
                <c:pt idx="273">
                  <c:v>1365</c:v>
                </c:pt>
                <c:pt idx="274">
                  <c:v>1370</c:v>
                </c:pt>
                <c:pt idx="275">
                  <c:v>1375</c:v>
                </c:pt>
                <c:pt idx="276">
                  <c:v>1380</c:v>
                </c:pt>
                <c:pt idx="277">
                  <c:v>1385</c:v>
                </c:pt>
                <c:pt idx="278">
                  <c:v>1390</c:v>
                </c:pt>
                <c:pt idx="279">
                  <c:v>1395</c:v>
                </c:pt>
                <c:pt idx="280">
                  <c:v>1400</c:v>
                </c:pt>
                <c:pt idx="281">
                  <c:v>1405</c:v>
                </c:pt>
                <c:pt idx="282">
                  <c:v>1410</c:v>
                </c:pt>
                <c:pt idx="283">
                  <c:v>1415</c:v>
                </c:pt>
                <c:pt idx="284">
                  <c:v>1420</c:v>
                </c:pt>
                <c:pt idx="285">
                  <c:v>1425</c:v>
                </c:pt>
                <c:pt idx="286">
                  <c:v>1430</c:v>
                </c:pt>
                <c:pt idx="287">
                  <c:v>1435</c:v>
                </c:pt>
                <c:pt idx="288">
                  <c:v>1440</c:v>
                </c:pt>
                <c:pt idx="289">
                  <c:v>1445</c:v>
                </c:pt>
                <c:pt idx="290">
                  <c:v>1450</c:v>
                </c:pt>
                <c:pt idx="291">
                  <c:v>1455</c:v>
                </c:pt>
                <c:pt idx="292">
                  <c:v>1460</c:v>
                </c:pt>
                <c:pt idx="293">
                  <c:v>1465</c:v>
                </c:pt>
                <c:pt idx="294">
                  <c:v>1470</c:v>
                </c:pt>
                <c:pt idx="295">
                  <c:v>1475</c:v>
                </c:pt>
                <c:pt idx="296">
                  <c:v>1480</c:v>
                </c:pt>
                <c:pt idx="297">
                  <c:v>1485</c:v>
                </c:pt>
                <c:pt idx="298">
                  <c:v>1490</c:v>
                </c:pt>
                <c:pt idx="299">
                  <c:v>1495</c:v>
                </c:pt>
                <c:pt idx="300">
                  <c:v>1500</c:v>
                </c:pt>
                <c:pt idx="301">
                  <c:v>1505</c:v>
                </c:pt>
                <c:pt idx="302">
                  <c:v>1510</c:v>
                </c:pt>
                <c:pt idx="303">
                  <c:v>1515</c:v>
                </c:pt>
                <c:pt idx="304">
                  <c:v>1520</c:v>
                </c:pt>
                <c:pt idx="305">
                  <c:v>1525</c:v>
                </c:pt>
                <c:pt idx="306">
                  <c:v>1530</c:v>
                </c:pt>
                <c:pt idx="307">
                  <c:v>1535</c:v>
                </c:pt>
                <c:pt idx="308">
                  <c:v>1540</c:v>
                </c:pt>
                <c:pt idx="309">
                  <c:v>1545</c:v>
                </c:pt>
                <c:pt idx="310">
                  <c:v>1550</c:v>
                </c:pt>
                <c:pt idx="311">
                  <c:v>1555</c:v>
                </c:pt>
                <c:pt idx="312">
                  <c:v>1560</c:v>
                </c:pt>
                <c:pt idx="313">
                  <c:v>1565</c:v>
                </c:pt>
                <c:pt idx="314">
                  <c:v>1570</c:v>
                </c:pt>
                <c:pt idx="315">
                  <c:v>1575</c:v>
                </c:pt>
                <c:pt idx="316">
                  <c:v>1580</c:v>
                </c:pt>
                <c:pt idx="317">
                  <c:v>1585</c:v>
                </c:pt>
                <c:pt idx="318">
                  <c:v>1590</c:v>
                </c:pt>
                <c:pt idx="319">
                  <c:v>1595</c:v>
                </c:pt>
                <c:pt idx="320">
                  <c:v>1600</c:v>
                </c:pt>
                <c:pt idx="321">
                  <c:v>1605</c:v>
                </c:pt>
                <c:pt idx="322">
                  <c:v>1610</c:v>
                </c:pt>
                <c:pt idx="323">
                  <c:v>1615</c:v>
                </c:pt>
                <c:pt idx="324">
                  <c:v>1620</c:v>
                </c:pt>
                <c:pt idx="325">
                  <c:v>1625</c:v>
                </c:pt>
                <c:pt idx="326">
                  <c:v>1630</c:v>
                </c:pt>
                <c:pt idx="327">
                  <c:v>1635</c:v>
                </c:pt>
                <c:pt idx="328">
                  <c:v>1640</c:v>
                </c:pt>
                <c:pt idx="329">
                  <c:v>1645</c:v>
                </c:pt>
                <c:pt idx="330">
                  <c:v>1650</c:v>
                </c:pt>
                <c:pt idx="331">
                  <c:v>1655</c:v>
                </c:pt>
                <c:pt idx="332">
                  <c:v>1660</c:v>
                </c:pt>
                <c:pt idx="333">
                  <c:v>1665</c:v>
                </c:pt>
                <c:pt idx="334">
                  <c:v>1670</c:v>
                </c:pt>
                <c:pt idx="335">
                  <c:v>1675</c:v>
                </c:pt>
                <c:pt idx="336">
                  <c:v>1680</c:v>
                </c:pt>
                <c:pt idx="337">
                  <c:v>1685</c:v>
                </c:pt>
                <c:pt idx="338">
                  <c:v>1690</c:v>
                </c:pt>
                <c:pt idx="339">
                  <c:v>1695</c:v>
                </c:pt>
                <c:pt idx="340">
                  <c:v>1700</c:v>
                </c:pt>
                <c:pt idx="341">
                  <c:v>1705</c:v>
                </c:pt>
                <c:pt idx="342">
                  <c:v>1710</c:v>
                </c:pt>
                <c:pt idx="343">
                  <c:v>1715</c:v>
                </c:pt>
                <c:pt idx="344">
                  <c:v>1720</c:v>
                </c:pt>
                <c:pt idx="345">
                  <c:v>1725</c:v>
                </c:pt>
                <c:pt idx="346">
                  <c:v>1730</c:v>
                </c:pt>
                <c:pt idx="347">
                  <c:v>1735</c:v>
                </c:pt>
                <c:pt idx="348">
                  <c:v>1740</c:v>
                </c:pt>
                <c:pt idx="349">
                  <c:v>1745</c:v>
                </c:pt>
                <c:pt idx="350">
                  <c:v>1750</c:v>
                </c:pt>
                <c:pt idx="351">
                  <c:v>1755</c:v>
                </c:pt>
                <c:pt idx="352">
                  <c:v>1760</c:v>
                </c:pt>
                <c:pt idx="353">
                  <c:v>1765</c:v>
                </c:pt>
                <c:pt idx="354">
                  <c:v>1770</c:v>
                </c:pt>
                <c:pt idx="355">
                  <c:v>1775</c:v>
                </c:pt>
                <c:pt idx="356">
                  <c:v>1780</c:v>
                </c:pt>
                <c:pt idx="357">
                  <c:v>1785</c:v>
                </c:pt>
                <c:pt idx="358">
                  <c:v>1790</c:v>
                </c:pt>
                <c:pt idx="359">
                  <c:v>1795</c:v>
                </c:pt>
                <c:pt idx="360">
                  <c:v>1800</c:v>
                </c:pt>
                <c:pt idx="361">
                  <c:v>1805</c:v>
                </c:pt>
                <c:pt idx="362">
                  <c:v>1810</c:v>
                </c:pt>
                <c:pt idx="363">
                  <c:v>1815</c:v>
                </c:pt>
                <c:pt idx="364">
                  <c:v>1820</c:v>
                </c:pt>
                <c:pt idx="365">
                  <c:v>1825</c:v>
                </c:pt>
                <c:pt idx="366">
                  <c:v>1830</c:v>
                </c:pt>
                <c:pt idx="367">
                  <c:v>1835</c:v>
                </c:pt>
                <c:pt idx="368">
                  <c:v>1840</c:v>
                </c:pt>
                <c:pt idx="369">
                  <c:v>1845</c:v>
                </c:pt>
                <c:pt idx="370">
                  <c:v>1850</c:v>
                </c:pt>
                <c:pt idx="371">
                  <c:v>1855</c:v>
                </c:pt>
                <c:pt idx="372">
                  <c:v>1860</c:v>
                </c:pt>
                <c:pt idx="373">
                  <c:v>1865</c:v>
                </c:pt>
                <c:pt idx="374">
                  <c:v>1870</c:v>
                </c:pt>
                <c:pt idx="375">
                  <c:v>1875</c:v>
                </c:pt>
                <c:pt idx="376">
                  <c:v>1880</c:v>
                </c:pt>
                <c:pt idx="377">
                  <c:v>1885</c:v>
                </c:pt>
                <c:pt idx="378">
                  <c:v>1890</c:v>
                </c:pt>
                <c:pt idx="379">
                  <c:v>1895</c:v>
                </c:pt>
                <c:pt idx="380">
                  <c:v>1900</c:v>
                </c:pt>
                <c:pt idx="381">
                  <c:v>1905</c:v>
                </c:pt>
                <c:pt idx="382">
                  <c:v>1910</c:v>
                </c:pt>
                <c:pt idx="383">
                  <c:v>1915</c:v>
                </c:pt>
                <c:pt idx="384">
                  <c:v>1920</c:v>
                </c:pt>
                <c:pt idx="385">
                  <c:v>1925</c:v>
                </c:pt>
                <c:pt idx="386">
                  <c:v>1930</c:v>
                </c:pt>
                <c:pt idx="387">
                  <c:v>1935</c:v>
                </c:pt>
                <c:pt idx="388">
                  <c:v>1940</c:v>
                </c:pt>
                <c:pt idx="389">
                  <c:v>1945</c:v>
                </c:pt>
                <c:pt idx="390">
                  <c:v>1950</c:v>
                </c:pt>
                <c:pt idx="391">
                  <c:v>1955</c:v>
                </c:pt>
                <c:pt idx="392">
                  <c:v>1960</c:v>
                </c:pt>
                <c:pt idx="393">
                  <c:v>1965</c:v>
                </c:pt>
                <c:pt idx="394">
                  <c:v>1970</c:v>
                </c:pt>
                <c:pt idx="395">
                  <c:v>1975</c:v>
                </c:pt>
                <c:pt idx="396">
                  <c:v>1980</c:v>
                </c:pt>
                <c:pt idx="397">
                  <c:v>1985</c:v>
                </c:pt>
                <c:pt idx="398">
                  <c:v>1990</c:v>
                </c:pt>
                <c:pt idx="399">
                  <c:v>1995</c:v>
                </c:pt>
                <c:pt idx="400">
                  <c:v>2000</c:v>
                </c:pt>
                <c:pt idx="401">
                  <c:v>2005</c:v>
                </c:pt>
                <c:pt idx="402">
                  <c:v>2010</c:v>
                </c:pt>
                <c:pt idx="403">
                  <c:v>2015</c:v>
                </c:pt>
                <c:pt idx="404">
                  <c:v>2020</c:v>
                </c:pt>
                <c:pt idx="405">
                  <c:v>2025</c:v>
                </c:pt>
                <c:pt idx="406">
                  <c:v>2030</c:v>
                </c:pt>
                <c:pt idx="407">
                  <c:v>2035</c:v>
                </c:pt>
                <c:pt idx="408">
                  <c:v>2040</c:v>
                </c:pt>
                <c:pt idx="409">
                  <c:v>2045</c:v>
                </c:pt>
                <c:pt idx="410">
                  <c:v>2050</c:v>
                </c:pt>
                <c:pt idx="411">
                  <c:v>2055</c:v>
                </c:pt>
                <c:pt idx="412">
                  <c:v>2060</c:v>
                </c:pt>
                <c:pt idx="413">
                  <c:v>2065</c:v>
                </c:pt>
                <c:pt idx="414">
                  <c:v>2070</c:v>
                </c:pt>
                <c:pt idx="415">
                  <c:v>2075</c:v>
                </c:pt>
                <c:pt idx="416">
                  <c:v>2080</c:v>
                </c:pt>
                <c:pt idx="417">
                  <c:v>2085</c:v>
                </c:pt>
                <c:pt idx="418">
                  <c:v>2090</c:v>
                </c:pt>
                <c:pt idx="419">
                  <c:v>2095</c:v>
                </c:pt>
                <c:pt idx="420">
                  <c:v>2100</c:v>
                </c:pt>
                <c:pt idx="421">
                  <c:v>2105</c:v>
                </c:pt>
                <c:pt idx="422">
                  <c:v>2110</c:v>
                </c:pt>
                <c:pt idx="423">
                  <c:v>2115</c:v>
                </c:pt>
                <c:pt idx="424">
                  <c:v>2120</c:v>
                </c:pt>
                <c:pt idx="425">
                  <c:v>2125</c:v>
                </c:pt>
                <c:pt idx="426">
                  <c:v>2130</c:v>
                </c:pt>
                <c:pt idx="427">
                  <c:v>2135</c:v>
                </c:pt>
                <c:pt idx="428">
                  <c:v>2140</c:v>
                </c:pt>
                <c:pt idx="429">
                  <c:v>2145</c:v>
                </c:pt>
                <c:pt idx="430">
                  <c:v>2150</c:v>
                </c:pt>
                <c:pt idx="431">
                  <c:v>2155</c:v>
                </c:pt>
                <c:pt idx="432">
                  <c:v>2160</c:v>
                </c:pt>
                <c:pt idx="433">
                  <c:v>2165</c:v>
                </c:pt>
                <c:pt idx="434">
                  <c:v>2170</c:v>
                </c:pt>
                <c:pt idx="435">
                  <c:v>2175</c:v>
                </c:pt>
                <c:pt idx="436">
                  <c:v>2180</c:v>
                </c:pt>
                <c:pt idx="437">
                  <c:v>2185</c:v>
                </c:pt>
                <c:pt idx="438">
                  <c:v>2190</c:v>
                </c:pt>
                <c:pt idx="439">
                  <c:v>2195</c:v>
                </c:pt>
                <c:pt idx="440">
                  <c:v>2200</c:v>
                </c:pt>
                <c:pt idx="441">
                  <c:v>2205</c:v>
                </c:pt>
                <c:pt idx="442">
                  <c:v>2210</c:v>
                </c:pt>
                <c:pt idx="443">
                  <c:v>2215</c:v>
                </c:pt>
                <c:pt idx="444">
                  <c:v>2220</c:v>
                </c:pt>
                <c:pt idx="445">
                  <c:v>2225</c:v>
                </c:pt>
                <c:pt idx="446">
                  <c:v>2230</c:v>
                </c:pt>
                <c:pt idx="447">
                  <c:v>2235</c:v>
                </c:pt>
                <c:pt idx="448">
                  <c:v>2240</c:v>
                </c:pt>
                <c:pt idx="449">
                  <c:v>2245</c:v>
                </c:pt>
                <c:pt idx="450">
                  <c:v>2250</c:v>
                </c:pt>
                <c:pt idx="451">
                  <c:v>2255</c:v>
                </c:pt>
                <c:pt idx="452">
                  <c:v>2260</c:v>
                </c:pt>
                <c:pt idx="453">
                  <c:v>2265</c:v>
                </c:pt>
                <c:pt idx="454">
                  <c:v>2270</c:v>
                </c:pt>
                <c:pt idx="455">
                  <c:v>2275</c:v>
                </c:pt>
                <c:pt idx="456">
                  <c:v>2280</c:v>
                </c:pt>
                <c:pt idx="457">
                  <c:v>2285</c:v>
                </c:pt>
                <c:pt idx="458">
                  <c:v>2290</c:v>
                </c:pt>
                <c:pt idx="459">
                  <c:v>2295</c:v>
                </c:pt>
                <c:pt idx="460">
                  <c:v>2300</c:v>
                </c:pt>
                <c:pt idx="461">
                  <c:v>2305</c:v>
                </c:pt>
                <c:pt idx="462">
                  <c:v>2310</c:v>
                </c:pt>
                <c:pt idx="463">
                  <c:v>2315</c:v>
                </c:pt>
                <c:pt idx="464">
                  <c:v>2320</c:v>
                </c:pt>
                <c:pt idx="465">
                  <c:v>2325</c:v>
                </c:pt>
                <c:pt idx="466">
                  <c:v>2330</c:v>
                </c:pt>
                <c:pt idx="467">
                  <c:v>2335</c:v>
                </c:pt>
                <c:pt idx="468">
                  <c:v>2340</c:v>
                </c:pt>
                <c:pt idx="469">
                  <c:v>2345</c:v>
                </c:pt>
                <c:pt idx="470">
                  <c:v>2350</c:v>
                </c:pt>
                <c:pt idx="471">
                  <c:v>2355</c:v>
                </c:pt>
                <c:pt idx="472">
                  <c:v>2360</c:v>
                </c:pt>
                <c:pt idx="473">
                  <c:v>2365</c:v>
                </c:pt>
                <c:pt idx="474">
                  <c:v>2370</c:v>
                </c:pt>
                <c:pt idx="475">
                  <c:v>2375</c:v>
                </c:pt>
                <c:pt idx="476">
                  <c:v>2380</c:v>
                </c:pt>
                <c:pt idx="477">
                  <c:v>2385</c:v>
                </c:pt>
                <c:pt idx="478">
                  <c:v>2390</c:v>
                </c:pt>
                <c:pt idx="479">
                  <c:v>2395</c:v>
                </c:pt>
                <c:pt idx="480">
                  <c:v>2400</c:v>
                </c:pt>
                <c:pt idx="481">
                  <c:v>2405</c:v>
                </c:pt>
                <c:pt idx="482">
                  <c:v>2410</c:v>
                </c:pt>
                <c:pt idx="483">
                  <c:v>2415</c:v>
                </c:pt>
                <c:pt idx="484">
                  <c:v>2420</c:v>
                </c:pt>
                <c:pt idx="485">
                  <c:v>2425</c:v>
                </c:pt>
                <c:pt idx="486">
                  <c:v>2430</c:v>
                </c:pt>
                <c:pt idx="487">
                  <c:v>2435</c:v>
                </c:pt>
                <c:pt idx="488">
                  <c:v>2440</c:v>
                </c:pt>
                <c:pt idx="489">
                  <c:v>2445</c:v>
                </c:pt>
                <c:pt idx="490">
                  <c:v>2450</c:v>
                </c:pt>
                <c:pt idx="491">
                  <c:v>2455</c:v>
                </c:pt>
                <c:pt idx="492">
                  <c:v>2460</c:v>
                </c:pt>
                <c:pt idx="493">
                  <c:v>2465</c:v>
                </c:pt>
                <c:pt idx="494">
                  <c:v>2470</c:v>
                </c:pt>
                <c:pt idx="495">
                  <c:v>2475</c:v>
                </c:pt>
                <c:pt idx="496">
                  <c:v>2480</c:v>
                </c:pt>
                <c:pt idx="497">
                  <c:v>2485</c:v>
                </c:pt>
                <c:pt idx="498">
                  <c:v>2490</c:v>
                </c:pt>
                <c:pt idx="499">
                  <c:v>2495</c:v>
                </c:pt>
                <c:pt idx="500">
                  <c:v>2500</c:v>
                </c:pt>
                <c:pt idx="501">
                  <c:v>2505</c:v>
                </c:pt>
                <c:pt idx="502">
                  <c:v>2510</c:v>
                </c:pt>
                <c:pt idx="503">
                  <c:v>2515</c:v>
                </c:pt>
                <c:pt idx="504">
                  <c:v>2520</c:v>
                </c:pt>
                <c:pt idx="505">
                  <c:v>2525</c:v>
                </c:pt>
                <c:pt idx="506">
                  <c:v>2530</c:v>
                </c:pt>
                <c:pt idx="507">
                  <c:v>2535</c:v>
                </c:pt>
                <c:pt idx="508">
                  <c:v>2540</c:v>
                </c:pt>
                <c:pt idx="509">
                  <c:v>2545</c:v>
                </c:pt>
                <c:pt idx="510">
                  <c:v>2550</c:v>
                </c:pt>
                <c:pt idx="511">
                  <c:v>2555</c:v>
                </c:pt>
                <c:pt idx="512">
                  <c:v>2560</c:v>
                </c:pt>
                <c:pt idx="513">
                  <c:v>2565</c:v>
                </c:pt>
                <c:pt idx="514">
                  <c:v>2570</c:v>
                </c:pt>
                <c:pt idx="515">
                  <c:v>2575</c:v>
                </c:pt>
                <c:pt idx="516">
                  <c:v>2580</c:v>
                </c:pt>
                <c:pt idx="517">
                  <c:v>2585</c:v>
                </c:pt>
                <c:pt idx="518">
                  <c:v>2590</c:v>
                </c:pt>
                <c:pt idx="519">
                  <c:v>2595</c:v>
                </c:pt>
                <c:pt idx="520">
                  <c:v>2600</c:v>
                </c:pt>
                <c:pt idx="521">
                  <c:v>2605</c:v>
                </c:pt>
                <c:pt idx="522">
                  <c:v>2610</c:v>
                </c:pt>
                <c:pt idx="523">
                  <c:v>2615</c:v>
                </c:pt>
                <c:pt idx="524">
                  <c:v>2620</c:v>
                </c:pt>
                <c:pt idx="525">
                  <c:v>2625</c:v>
                </c:pt>
                <c:pt idx="526">
                  <c:v>2630</c:v>
                </c:pt>
                <c:pt idx="527">
                  <c:v>2635</c:v>
                </c:pt>
                <c:pt idx="528">
                  <c:v>2640</c:v>
                </c:pt>
                <c:pt idx="529">
                  <c:v>2645</c:v>
                </c:pt>
                <c:pt idx="530">
                  <c:v>2650</c:v>
                </c:pt>
                <c:pt idx="531">
                  <c:v>2655</c:v>
                </c:pt>
                <c:pt idx="532">
                  <c:v>2660</c:v>
                </c:pt>
                <c:pt idx="533">
                  <c:v>2665</c:v>
                </c:pt>
                <c:pt idx="534">
                  <c:v>2670</c:v>
                </c:pt>
                <c:pt idx="535">
                  <c:v>2675</c:v>
                </c:pt>
                <c:pt idx="536">
                  <c:v>2680</c:v>
                </c:pt>
                <c:pt idx="537">
                  <c:v>2685</c:v>
                </c:pt>
                <c:pt idx="538">
                  <c:v>2690</c:v>
                </c:pt>
                <c:pt idx="539">
                  <c:v>2695</c:v>
                </c:pt>
                <c:pt idx="540">
                  <c:v>2700</c:v>
                </c:pt>
                <c:pt idx="541">
                  <c:v>2705</c:v>
                </c:pt>
                <c:pt idx="542">
                  <c:v>2710</c:v>
                </c:pt>
                <c:pt idx="543">
                  <c:v>2715</c:v>
                </c:pt>
                <c:pt idx="544">
                  <c:v>2720</c:v>
                </c:pt>
                <c:pt idx="545">
                  <c:v>2725</c:v>
                </c:pt>
                <c:pt idx="546">
                  <c:v>2730</c:v>
                </c:pt>
                <c:pt idx="547">
                  <c:v>2735</c:v>
                </c:pt>
                <c:pt idx="548">
                  <c:v>2740</c:v>
                </c:pt>
                <c:pt idx="549">
                  <c:v>2745</c:v>
                </c:pt>
                <c:pt idx="550">
                  <c:v>2750</c:v>
                </c:pt>
                <c:pt idx="551">
                  <c:v>2755</c:v>
                </c:pt>
                <c:pt idx="552">
                  <c:v>2760</c:v>
                </c:pt>
                <c:pt idx="553">
                  <c:v>2765</c:v>
                </c:pt>
                <c:pt idx="554">
                  <c:v>2770</c:v>
                </c:pt>
                <c:pt idx="555">
                  <c:v>2775</c:v>
                </c:pt>
                <c:pt idx="556">
                  <c:v>2780</c:v>
                </c:pt>
                <c:pt idx="557">
                  <c:v>2785</c:v>
                </c:pt>
                <c:pt idx="558">
                  <c:v>2790</c:v>
                </c:pt>
                <c:pt idx="559">
                  <c:v>2795</c:v>
                </c:pt>
                <c:pt idx="560">
                  <c:v>2800</c:v>
                </c:pt>
                <c:pt idx="561">
                  <c:v>2805</c:v>
                </c:pt>
                <c:pt idx="562">
                  <c:v>2810</c:v>
                </c:pt>
                <c:pt idx="563">
                  <c:v>2815</c:v>
                </c:pt>
                <c:pt idx="564">
                  <c:v>2820</c:v>
                </c:pt>
                <c:pt idx="565">
                  <c:v>2825</c:v>
                </c:pt>
                <c:pt idx="566">
                  <c:v>2830</c:v>
                </c:pt>
                <c:pt idx="567">
                  <c:v>2835</c:v>
                </c:pt>
                <c:pt idx="568">
                  <c:v>2840</c:v>
                </c:pt>
                <c:pt idx="569">
                  <c:v>2845</c:v>
                </c:pt>
                <c:pt idx="570">
                  <c:v>2850</c:v>
                </c:pt>
                <c:pt idx="571">
                  <c:v>2855</c:v>
                </c:pt>
                <c:pt idx="572">
                  <c:v>2860</c:v>
                </c:pt>
                <c:pt idx="573">
                  <c:v>2865</c:v>
                </c:pt>
                <c:pt idx="574">
                  <c:v>2870</c:v>
                </c:pt>
                <c:pt idx="575">
                  <c:v>2875</c:v>
                </c:pt>
                <c:pt idx="576">
                  <c:v>2880</c:v>
                </c:pt>
                <c:pt idx="577">
                  <c:v>2885</c:v>
                </c:pt>
                <c:pt idx="578">
                  <c:v>2890</c:v>
                </c:pt>
                <c:pt idx="579">
                  <c:v>2895</c:v>
                </c:pt>
                <c:pt idx="580">
                  <c:v>2900</c:v>
                </c:pt>
                <c:pt idx="581">
                  <c:v>2905</c:v>
                </c:pt>
                <c:pt idx="582">
                  <c:v>2910</c:v>
                </c:pt>
                <c:pt idx="583">
                  <c:v>2915</c:v>
                </c:pt>
                <c:pt idx="584">
                  <c:v>2920</c:v>
                </c:pt>
                <c:pt idx="585">
                  <c:v>2925</c:v>
                </c:pt>
                <c:pt idx="586">
                  <c:v>2930</c:v>
                </c:pt>
                <c:pt idx="587">
                  <c:v>2935</c:v>
                </c:pt>
                <c:pt idx="588">
                  <c:v>2940</c:v>
                </c:pt>
                <c:pt idx="589">
                  <c:v>2945</c:v>
                </c:pt>
                <c:pt idx="590">
                  <c:v>2950</c:v>
                </c:pt>
                <c:pt idx="591">
                  <c:v>2955</c:v>
                </c:pt>
                <c:pt idx="592">
                  <c:v>2960</c:v>
                </c:pt>
                <c:pt idx="593">
                  <c:v>2965</c:v>
                </c:pt>
                <c:pt idx="594">
                  <c:v>2970</c:v>
                </c:pt>
                <c:pt idx="595">
                  <c:v>2975</c:v>
                </c:pt>
                <c:pt idx="596">
                  <c:v>2980</c:v>
                </c:pt>
                <c:pt idx="597">
                  <c:v>2985</c:v>
                </c:pt>
                <c:pt idx="598">
                  <c:v>2990</c:v>
                </c:pt>
                <c:pt idx="599">
                  <c:v>2995</c:v>
                </c:pt>
                <c:pt idx="600">
                  <c:v>3000</c:v>
                </c:pt>
                <c:pt idx="601">
                  <c:v>3005</c:v>
                </c:pt>
                <c:pt idx="602">
                  <c:v>3010</c:v>
                </c:pt>
                <c:pt idx="603">
                  <c:v>3015</c:v>
                </c:pt>
                <c:pt idx="604">
                  <c:v>3020</c:v>
                </c:pt>
                <c:pt idx="605">
                  <c:v>3025</c:v>
                </c:pt>
                <c:pt idx="606">
                  <c:v>3030</c:v>
                </c:pt>
                <c:pt idx="607">
                  <c:v>3035</c:v>
                </c:pt>
                <c:pt idx="608">
                  <c:v>3040</c:v>
                </c:pt>
                <c:pt idx="609">
                  <c:v>3045</c:v>
                </c:pt>
                <c:pt idx="610">
                  <c:v>3050</c:v>
                </c:pt>
                <c:pt idx="611">
                  <c:v>3055</c:v>
                </c:pt>
                <c:pt idx="612">
                  <c:v>3060</c:v>
                </c:pt>
                <c:pt idx="613">
                  <c:v>3065</c:v>
                </c:pt>
                <c:pt idx="614">
                  <c:v>3070</c:v>
                </c:pt>
                <c:pt idx="615">
                  <c:v>3075</c:v>
                </c:pt>
                <c:pt idx="616">
                  <c:v>3080</c:v>
                </c:pt>
                <c:pt idx="617">
                  <c:v>3085</c:v>
                </c:pt>
                <c:pt idx="618">
                  <c:v>3090</c:v>
                </c:pt>
                <c:pt idx="619">
                  <c:v>3095</c:v>
                </c:pt>
                <c:pt idx="620">
                  <c:v>3100</c:v>
                </c:pt>
                <c:pt idx="621">
                  <c:v>3105</c:v>
                </c:pt>
                <c:pt idx="622">
                  <c:v>3110</c:v>
                </c:pt>
                <c:pt idx="623">
                  <c:v>3115</c:v>
                </c:pt>
                <c:pt idx="624">
                  <c:v>3120</c:v>
                </c:pt>
                <c:pt idx="625">
                  <c:v>3125</c:v>
                </c:pt>
                <c:pt idx="626">
                  <c:v>3130</c:v>
                </c:pt>
                <c:pt idx="627">
                  <c:v>3135</c:v>
                </c:pt>
                <c:pt idx="628">
                  <c:v>3140</c:v>
                </c:pt>
                <c:pt idx="629">
                  <c:v>3145</c:v>
                </c:pt>
                <c:pt idx="630">
                  <c:v>3150</c:v>
                </c:pt>
                <c:pt idx="631">
                  <c:v>3155</c:v>
                </c:pt>
                <c:pt idx="632">
                  <c:v>3160</c:v>
                </c:pt>
                <c:pt idx="633">
                  <c:v>3165</c:v>
                </c:pt>
                <c:pt idx="634">
                  <c:v>3170</c:v>
                </c:pt>
                <c:pt idx="635">
                  <c:v>3175</c:v>
                </c:pt>
                <c:pt idx="636">
                  <c:v>3180</c:v>
                </c:pt>
                <c:pt idx="637">
                  <c:v>3185</c:v>
                </c:pt>
                <c:pt idx="638">
                  <c:v>3190</c:v>
                </c:pt>
                <c:pt idx="639">
                  <c:v>3195</c:v>
                </c:pt>
                <c:pt idx="640">
                  <c:v>3200</c:v>
                </c:pt>
                <c:pt idx="641">
                  <c:v>3205</c:v>
                </c:pt>
                <c:pt idx="642">
                  <c:v>3210</c:v>
                </c:pt>
                <c:pt idx="643">
                  <c:v>3215</c:v>
                </c:pt>
                <c:pt idx="644">
                  <c:v>3220</c:v>
                </c:pt>
                <c:pt idx="645">
                  <c:v>3225</c:v>
                </c:pt>
                <c:pt idx="646">
                  <c:v>3230</c:v>
                </c:pt>
                <c:pt idx="647">
                  <c:v>3235</c:v>
                </c:pt>
                <c:pt idx="648">
                  <c:v>3240</c:v>
                </c:pt>
                <c:pt idx="649">
                  <c:v>3245</c:v>
                </c:pt>
                <c:pt idx="650">
                  <c:v>3250</c:v>
                </c:pt>
                <c:pt idx="651">
                  <c:v>3255</c:v>
                </c:pt>
                <c:pt idx="652">
                  <c:v>3260</c:v>
                </c:pt>
                <c:pt idx="653">
                  <c:v>3265</c:v>
                </c:pt>
                <c:pt idx="654">
                  <c:v>3270</c:v>
                </c:pt>
                <c:pt idx="655">
                  <c:v>3275</c:v>
                </c:pt>
                <c:pt idx="656">
                  <c:v>3280</c:v>
                </c:pt>
                <c:pt idx="657">
                  <c:v>3285</c:v>
                </c:pt>
                <c:pt idx="658">
                  <c:v>3290</c:v>
                </c:pt>
                <c:pt idx="659">
                  <c:v>3295</c:v>
                </c:pt>
                <c:pt idx="660">
                  <c:v>3300</c:v>
                </c:pt>
                <c:pt idx="661">
                  <c:v>3305</c:v>
                </c:pt>
                <c:pt idx="662">
                  <c:v>3310</c:v>
                </c:pt>
                <c:pt idx="663">
                  <c:v>3315</c:v>
                </c:pt>
                <c:pt idx="664">
                  <c:v>3320</c:v>
                </c:pt>
                <c:pt idx="665">
                  <c:v>3325</c:v>
                </c:pt>
                <c:pt idx="666">
                  <c:v>3330</c:v>
                </c:pt>
                <c:pt idx="667">
                  <c:v>3335</c:v>
                </c:pt>
                <c:pt idx="668">
                  <c:v>3340</c:v>
                </c:pt>
                <c:pt idx="669">
                  <c:v>3345</c:v>
                </c:pt>
                <c:pt idx="670">
                  <c:v>3350</c:v>
                </c:pt>
                <c:pt idx="671">
                  <c:v>3355</c:v>
                </c:pt>
                <c:pt idx="672">
                  <c:v>3360</c:v>
                </c:pt>
                <c:pt idx="673">
                  <c:v>3365</c:v>
                </c:pt>
                <c:pt idx="674">
                  <c:v>3370</c:v>
                </c:pt>
                <c:pt idx="675">
                  <c:v>3375</c:v>
                </c:pt>
                <c:pt idx="676">
                  <c:v>3380</c:v>
                </c:pt>
                <c:pt idx="677">
                  <c:v>3385</c:v>
                </c:pt>
                <c:pt idx="678">
                  <c:v>3390</c:v>
                </c:pt>
                <c:pt idx="679">
                  <c:v>3395</c:v>
                </c:pt>
                <c:pt idx="680">
                  <c:v>3400</c:v>
                </c:pt>
                <c:pt idx="681">
                  <c:v>3405</c:v>
                </c:pt>
                <c:pt idx="682">
                  <c:v>3410</c:v>
                </c:pt>
                <c:pt idx="683">
                  <c:v>3415</c:v>
                </c:pt>
                <c:pt idx="684">
                  <c:v>3420</c:v>
                </c:pt>
                <c:pt idx="685">
                  <c:v>3425</c:v>
                </c:pt>
                <c:pt idx="686">
                  <c:v>3430</c:v>
                </c:pt>
                <c:pt idx="687">
                  <c:v>3435</c:v>
                </c:pt>
                <c:pt idx="688">
                  <c:v>3440</c:v>
                </c:pt>
                <c:pt idx="689">
                  <c:v>3445</c:v>
                </c:pt>
                <c:pt idx="690">
                  <c:v>3450</c:v>
                </c:pt>
                <c:pt idx="691">
                  <c:v>3455</c:v>
                </c:pt>
                <c:pt idx="692">
                  <c:v>3460</c:v>
                </c:pt>
                <c:pt idx="693">
                  <c:v>3465</c:v>
                </c:pt>
                <c:pt idx="694">
                  <c:v>3470</c:v>
                </c:pt>
                <c:pt idx="695">
                  <c:v>3475</c:v>
                </c:pt>
                <c:pt idx="696">
                  <c:v>3480</c:v>
                </c:pt>
                <c:pt idx="697">
                  <c:v>3485</c:v>
                </c:pt>
                <c:pt idx="698">
                  <c:v>3490</c:v>
                </c:pt>
                <c:pt idx="699">
                  <c:v>3495</c:v>
                </c:pt>
                <c:pt idx="700">
                  <c:v>3500</c:v>
                </c:pt>
                <c:pt idx="701">
                  <c:v>3505</c:v>
                </c:pt>
                <c:pt idx="702">
                  <c:v>3510</c:v>
                </c:pt>
                <c:pt idx="703">
                  <c:v>3515</c:v>
                </c:pt>
                <c:pt idx="704">
                  <c:v>3520</c:v>
                </c:pt>
                <c:pt idx="705">
                  <c:v>3525</c:v>
                </c:pt>
                <c:pt idx="706">
                  <c:v>3530</c:v>
                </c:pt>
                <c:pt idx="707">
                  <c:v>3535</c:v>
                </c:pt>
                <c:pt idx="708">
                  <c:v>3540</c:v>
                </c:pt>
                <c:pt idx="709">
                  <c:v>3545</c:v>
                </c:pt>
                <c:pt idx="710">
                  <c:v>3550</c:v>
                </c:pt>
                <c:pt idx="711">
                  <c:v>3555</c:v>
                </c:pt>
                <c:pt idx="712">
                  <c:v>3560</c:v>
                </c:pt>
                <c:pt idx="713">
                  <c:v>3565</c:v>
                </c:pt>
                <c:pt idx="714">
                  <c:v>3570</c:v>
                </c:pt>
                <c:pt idx="715">
                  <c:v>3575</c:v>
                </c:pt>
                <c:pt idx="716">
                  <c:v>3580</c:v>
                </c:pt>
                <c:pt idx="717">
                  <c:v>3585</c:v>
                </c:pt>
                <c:pt idx="718">
                  <c:v>3590</c:v>
                </c:pt>
                <c:pt idx="719">
                  <c:v>3595</c:v>
                </c:pt>
              </c:numCache>
            </c:numRef>
          </c:xVal>
          <c:yVal>
            <c:numRef>
              <c:f>'Data &amp; Charts'!$E$2:$E$721</c:f>
              <c:numCache>
                <c:formatCode>0.00</c:formatCode>
                <c:ptCount val="720"/>
                <c:pt idx="0">
                  <c:v>461.29254827919999</c:v>
                </c:pt>
                <c:pt idx="1">
                  <c:v>461.29254827919999</c:v>
                </c:pt>
                <c:pt idx="2">
                  <c:v>460.86024986040002</c:v>
                </c:pt>
                <c:pt idx="3">
                  <c:v>460.23140606979996</c:v>
                </c:pt>
                <c:pt idx="4">
                  <c:v>459.79910765099999</c:v>
                </c:pt>
                <c:pt idx="5">
                  <c:v>460.86024986040002</c:v>
                </c:pt>
                <c:pt idx="6">
                  <c:v>460.23140606979996</c:v>
                </c:pt>
                <c:pt idx="7">
                  <c:v>461.29254827919999</c:v>
                </c:pt>
                <c:pt idx="8">
                  <c:v>461.05674413959997</c:v>
                </c:pt>
                <c:pt idx="9">
                  <c:v>461.48909365099996</c:v>
                </c:pt>
                <c:pt idx="10">
                  <c:v>461.29254827919999</c:v>
                </c:pt>
                <c:pt idx="11">
                  <c:v>457.40166206980001</c:v>
                </c:pt>
                <c:pt idx="12">
                  <c:v>461.48909365099996</c:v>
                </c:pt>
                <c:pt idx="13">
                  <c:v>460.6244457208</c:v>
                </c:pt>
                <c:pt idx="14">
                  <c:v>460.6244457208</c:v>
                </c:pt>
                <c:pt idx="15">
                  <c:v>460.86024986040002</c:v>
                </c:pt>
                <c:pt idx="16">
                  <c:v>461.92139206979994</c:v>
                </c:pt>
                <c:pt idx="17">
                  <c:v>461.05674413959997</c:v>
                </c:pt>
                <c:pt idx="18">
                  <c:v>461.29254827919999</c:v>
                </c:pt>
                <c:pt idx="19">
                  <c:v>461.05674413959997</c:v>
                </c:pt>
                <c:pt idx="20">
                  <c:v>461.48909365099996</c:v>
                </c:pt>
                <c:pt idx="21">
                  <c:v>462.15719620939996</c:v>
                </c:pt>
                <c:pt idx="22">
                  <c:v>461.48909365099996</c:v>
                </c:pt>
                <c:pt idx="23">
                  <c:v>461.92139206979994</c:v>
                </c:pt>
                <c:pt idx="24">
                  <c:v>461.29254827919999</c:v>
                </c:pt>
                <c:pt idx="25">
                  <c:v>461.72489779059998</c:v>
                </c:pt>
                <c:pt idx="26">
                  <c:v>460.42790427919999</c:v>
                </c:pt>
                <c:pt idx="27">
                  <c:v>463.65068793019998</c:v>
                </c:pt>
                <c:pt idx="28">
                  <c:v>461.29254827919999</c:v>
                </c:pt>
                <c:pt idx="29">
                  <c:v>461.29254827919999</c:v>
                </c:pt>
                <c:pt idx="30">
                  <c:v>461.29254827919999</c:v>
                </c:pt>
                <c:pt idx="31">
                  <c:v>461.05674413959997</c:v>
                </c:pt>
                <c:pt idx="32">
                  <c:v>461.48909365099996</c:v>
                </c:pt>
                <c:pt idx="33">
                  <c:v>461.29254827919999</c:v>
                </c:pt>
                <c:pt idx="34">
                  <c:v>460.6244457208</c:v>
                </c:pt>
                <c:pt idx="35">
                  <c:v>461.92139206979994</c:v>
                </c:pt>
                <c:pt idx="36">
                  <c:v>461.92139206979994</c:v>
                </c:pt>
                <c:pt idx="37">
                  <c:v>461.92139206979994</c:v>
                </c:pt>
                <c:pt idx="38">
                  <c:v>461.29254827919999</c:v>
                </c:pt>
                <c:pt idx="39">
                  <c:v>462.15719620939996</c:v>
                </c:pt>
                <c:pt idx="40">
                  <c:v>463.21833841879993</c:v>
                </c:pt>
                <c:pt idx="41">
                  <c:v>464.27952779059996</c:v>
                </c:pt>
                <c:pt idx="42">
                  <c:v>464.94763427919997</c:v>
                </c:pt>
                <c:pt idx="43">
                  <c:v>467.06996586040003</c:v>
                </c:pt>
                <c:pt idx="44">
                  <c:v>467.50226427919995</c:v>
                </c:pt>
                <c:pt idx="45">
                  <c:v>468.17041793020002</c:v>
                </c:pt>
                <c:pt idx="46">
                  <c:v>469.46736427919996</c:v>
                </c:pt>
                <c:pt idx="47">
                  <c:v>469.46736427919996</c:v>
                </c:pt>
                <c:pt idx="48">
                  <c:v>469.23156013959994</c:v>
                </c:pt>
                <c:pt idx="49">
                  <c:v>469.23156013959994</c:v>
                </c:pt>
                <c:pt idx="50">
                  <c:v>468.60271634899999</c:v>
                </c:pt>
                <c:pt idx="51">
                  <c:v>469.66390572079996</c:v>
                </c:pt>
                <c:pt idx="52">
                  <c:v>469.23156013959994</c:v>
                </c:pt>
                <c:pt idx="53">
                  <c:v>469.03506193020002</c:v>
                </c:pt>
                <c:pt idx="54">
                  <c:v>468.60271634899999</c:v>
                </c:pt>
                <c:pt idx="55">
                  <c:v>467.30576999999994</c:v>
                </c:pt>
                <c:pt idx="56">
                  <c:v>469.03506193020002</c:v>
                </c:pt>
                <c:pt idx="57">
                  <c:v>467.73806841879997</c:v>
                </c:pt>
                <c:pt idx="58">
                  <c:v>468.60271634899999</c:v>
                </c:pt>
                <c:pt idx="59">
                  <c:v>466.87346765099994</c:v>
                </c:pt>
                <c:pt idx="60">
                  <c:v>468.17041793020002</c:v>
                </c:pt>
                <c:pt idx="61">
                  <c:v>468.36691220939997</c:v>
                </c:pt>
                <c:pt idx="62">
                  <c:v>467.9346137906</c:v>
                </c:pt>
                <c:pt idx="63">
                  <c:v>466.87346765099994</c:v>
                </c:pt>
                <c:pt idx="64">
                  <c:v>468.17041793020002</c:v>
                </c:pt>
                <c:pt idx="65">
                  <c:v>468.17041793020002</c:v>
                </c:pt>
                <c:pt idx="66">
                  <c:v>467.50226427919995</c:v>
                </c:pt>
                <c:pt idx="67">
                  <c:v>465.37997986039994</c:v>
                </c:pt>
                <c:pt idx="68">
                  <c:v>467.06996586040003</c:v>
                </c:pt>
                <c:pt idx="69">
                  <c:v>467.50226427919995</c:v>
                </c:pt>
                <c:pt idx="70">
                  <c:v>467.9346137906</c:v>
                </c:pt>
                <c:pt idx="71">
                  <c:v>467.30576999999994</c:v>
                </c:pt>
                <c:pt idx="72">
                  <c:v>466.67692620939999</c:v>
                </c:pt>
                <c:pt idx="73">
                  <c:v>467.30576999999994</c:v>
                </c:pt>
                <c:pt idx="74">
                  <c:v>467.73806841879997</c:v>
                </c:pt>
                <c:pt idx="75">
                  <c:v>463.21833841879993</c:v>
                </c:pt>
                <c:pt idx="76">
                  <c:v>467.06996586040003</c:v>
                </c:pt>
                <c:pt idx="77">
                  <c:v>466.87346765099994</c:v>
                </c:pt>
                <c:pt idx="78">
                  <c:v>466.67692620939999</c:v>
                </c:pt>
                <c:pt idx="79">
                  <c:v>468.17041793020002</c:v>
                </c:pt>
                <c:pt idx="80">
                  <c:v>467.50226427919995</c:v>
                </c:pt>
                <c:pt idx="81">
                  <c:v>467.06996586040003</c:v>
                </c:pt>
                <c:pt idx="82">
                  <c:v>467.06996586040003</c:v>
                </c:pt>
                <c:pt idx="83">
                  <c:v>468.17041793020002</c:v>
                </c:pt>
                <c:pt idx="84">
                  <c:v>467.73806841879997</c:v>
                </c:pt>
                <c:pt idx="85">
                  <c:v>468.36691220939997</c:v>
                </c:pt>
                <c:pt idx="86">
                  <c:v>469.23156013959994</c:v>
                </c:pt>
                <c:pt idx="87">
                  <c:v>468.36691220939997</c:v>
                </c:pt>
                <c:pt idx="88">
                  <c:v>468.60271634899999</c:v>
                </c:pt>
                <c:pt idx="89">
                  <c:v>469.03506193020002</c:v>
                </c:pt>
                <c:pt idx="90">
                  <c:v>469.23156013959994</c:v>
                </c:pt>
                <c:pt idx="91">
                  <c:v>468.60271634899999</c:v>
                </c:pt>
                <c:pt idx="92">
                  <c:v>469.23156013959994</c:v>
                </c:pt>
                <c:pt idx="93">
                  <c:v>468.36691220939997</c:v>
                </c:pt>
                <c:pt idx="94">
                  <c:v>468.17041793020002</c:v>
                </c:pt>
                <c:pt idx="95">
                  <c:v>468.60271634899999</c:v>
                </c:pt>
                <c:pt idx="96">
                  <c:v>467.73806841879997</c:v>
                </c:pt>
                <c:pt idx="97">
                  <c:v>468.36691220939997</c:v>
                </c:pt>
                <c:pt idx="98">
                  <c:v>467.73806841879997</c:v>
                </c:pt>
                <c:pt idx="99">
                  <c:v>468.17041793020002</c:v>
                </c:pt>
                <c:pt idx="100">
                  <c:v>467.73806841879997</c:v>
                </c:pt>
                <c:pt idx="101">
                  <c:v>468.17041793020002</c:v>
                </c:pt>
                <c:pt idx="102">
                  <c:v>467.50226427919995</c:v>
                </c:pt>
                <c:pt idx="103">
                  <c:v>466.87346765099994</c:v>
                </c:pt>
                <c:pt idx="104">
                  <c:v>466.87346765099994</c:v>
                </c:pt>
                <c:pt idx="105">
                  <c:v>466.87346765099994</c:v>
                </c:pt>
                <c:pt idx="106">
                  <c:v>467.30576999999994</c:v>
                </c:pt>
                <c:pt idx="107">
                  <c:v>467.30576999999994</c:v>
                </c:pt>
                <c:pt idx="108">
                  <c:v>466.87346765099994</c:v>
                </c:pt>
                <c:pt idx="109">
                  <c:v>466.67692620939999</c:v>
                </c:pt>
                <c:pt idx="110">
                  <c:v>466.87346765099994</c:v>
                </c:pt>
                <c:pt idx="111">
                  <c:v>466.67692620939999</c:v>
                </c:pt>
                <c:pt idx="112">
                  <c:v>467.50226427919995</c:v>
                </c:pt>
                <c:pt idx="113">
                  <c:v>467.73806841879997</c:v>
                </c:pt>
                <c:pt idx="114">
                  <c:v>467.73806841879997</c:v>
                </c:pt>
                <c:pt idx="115">
                  <c:v>466.87346765099994</c:v>
                </c:pt>
                <c:pt idx="116">
                  <c:v>467.30576999999994</c:v>
                </c:pt>
                <c:pt idx="117">
                  <c:v>467.06996586040003</c:v>
                </c:pt>
                <c:pt idx="118">
                  <c:v>467.9346137906</c:v>
                </c:pt>
                <c:pt idx="119">
                  <c:v>466.67692620939999</c:v>
                </c:pt>
                <c:pt idx="120">
                  <c:v>466.87346765099994</c:v>
                </c:pt>
                <c:pt idx="121">
                  <c:v>467.30576999999994</c:v>
                </c:pt>
                <c:pt idx="122">
                  <c:v>462.58954179059998</c:v>
                </c:pt>
                <c:pt idx="123">
                  <c:v>467.06996586040003</c:v>
                </c:pt>
                <c:pt idx="124">
                  <c:v>475.48058206979994</c:v>
                </c:pt>
                <c:pt idx="125">
                  <c:v>526.18014241879996</c:v>
                </c:pt>
                <c:pt idx="126">
                  <c:v>685.78558013959992</c:v>
                </c:pt>
                <c:pt idx="127">
                  <c:v>881.07724958120002</c:v>
                </c:pt>
                <c:pt idx="128">
                  <c:v>991.51583027919992</c:v>
                </c:pt>
                <c:pt idx="129">
                  <c:v>1081.7532026282001</c:v>
                </c:pt>
                <c:pt idx="130">
                  <c:v>1237.5070600698</c:v>
                </c:pt>
                <c:pt idx="131">
                  <c:v>1225.4806205584</c:v>
                </c:pt>
                <c:pt idx="132">
                  <c:v>1218.1704524885999</c:v>
                </c:pt>
                <c:pt idx="133">
                  <c:v>1284.5515344188002</c:v>
                </c:pt>
                <c:pt idx="134">
                  <c:v>1235.148924349</c:v>
                </c:pt>
                <c:pt idx="135">
                  <c:v>1313.3205944886001</c:v>
                </c:pt>
                <c:pt idx="136">
                  <c:v>1467.5810073718001</c:v>
                </c:pt>
                <c:pt idx="137">
                  <c:v>1348.1422293718001</c:v>
                </c:pt>
                <c:pt idx="138">
                  <c:v>1236.2101137207999</c:v>
                </c:pt>
                <c:pt idx="139">
                  <c:v>1349.0068301396002</c:v>
                </c:pt>
                <c:pt idx="140">
                  <c:v>1178.8291347678</c:v>
                </c:pt>
                <c:pt idx="141">
                  <c:v>1254.9178775114001</c:v>
                </c:pt>
                <c:pt idx="142">
                  <c:v>1320.4342643490002</c:v>
                </c:pt>
                <c:pt idx="143">
                  <c:v>1313.5564457906</c:v>
                </c:pt>
                <c:pt idx="144">
                  <c:v>1394.5578638604002</c:v>
                </c:pt>
                <c:pt idx="145">
                  <c:v>1399.038284</c:v>
                </c:pt>
                <c:pt idx="146">
                  <c:v>1426.5496564886</c:v>
                </c:pt>
                <c:pt idx="147">
                  <c:v>1387.6800413718001</c:v>
                </c:pt>
                <c:pt idx="148">
                  <c:v>1320.8666138604001</c:v>
                </c:pt>
                <c:pt idx="149">
                  <c:v>1510.7739053718001</c:v>
                </c:pt>
                <c:pt idx="150">
                  <c:v>1447.3797086282</c:v>
                </c:pt>
                <c:pt idx="151">
                  <c:v>1388.5446421396</c:v>
                </c:pt>
                <c:pt idx="152">
                  <c:v>1394.9902094416</c:v>
                </c:pt>
                <c:pt idx="153">
                  <c:v>1396.6801482792</c:v>
                </c:pt>
                <c:pt idx="154">
                  <c:v>1432.1305326282002</c:v>
                </c:pt>
                <c:pt idx="155">
                  <c:v>1348.1422293718001</c:v>
                </c:pt>
                <c:pt idx="156">
                  <c:v>1331.7926013020001</c:v>
                </c:pt>
                <c:pt idx="157">
                  <c:v>1331.3995144886001</c:v>
                </c:pt>
                <c:pt idx="158">
                  <c:v>1331.7926013020001</c:v>
                </c:pt>
                <c:pt idx="159">
                  <c:v>1332.0283582792001</c:v>
                </c:pt>
                <c:pt idx="160">
                  <c:v>1436.6503097906002</c:v>
                </c:pt>
                <c:pt idx="161">
                  <c:v>1400.1387360698002</c:v>
                </c:pt>
                <c:pt idx="162">
                  <c:v>1454.0611272322001</c:v>
                </c:pt>
                <c:pt idx="163">
                  <c:v>1266.5119675113999</c:v>
                </c:pt>
                <c:pt idx="164">
                  <c:v>1387.2476957906001</c:v>
                </c:pt>
                <c:pt idx="165">
                  <c:v>1475.0876697208</c:v>
                </c:pt>
                <c:pt idx="166">
                  <c:v>1350.9326202791999</c:v>
                </c:pt>
                <c:pt idx="167">
                  <c:v>1455.3580735812</c:v>
                </c:pt>
                <c:pt idx="168">
                  <c:v>1449.7378443489999</c:v>
                </c:pt>
                <c:pt idx="169">
                  <c:v>1448.0479055113999</c:v>
                </c:pt>
                <c:pt idx="170">
                  <c:v>1351.9938096510002</c:v>
                </c:pt>
                <c:pt idx="171">
                  <c:v>1475.0876697208</c:v>
                </c:pt>
                <c:pt idx="172">
                  <c:v>1358.4392826282001</c:v>
                </c:pt>
                <c:pt idx="173">
                  <c:v>1426.1174052322001</c:v>
                </c:pt>
                <c:pt idx="174">
                  <c:v>1530.9751137208</c:v>
                </c:pt>
                <c:pt idx="175">
                  <c:v>1433.2309807678</c:v>
                </c:pt>
                <c:pt idx="176">
                  <c:v>1292.2940480698001</c:v>
                </c:pt>
                <c:pt idx="177">
                  <c:v>1427.2178573020001</c:v>
                </c:pt>
                <c:pt idx="178">
                  <c:v>1368.1075864188001</c:v>
                </c:pt>
                <c:pt idx="179">
                  <c:v>1302.5911956510001</c:v>
                </c:pt>
                <c:pt idx="180">
                  <c:v>1286.7131758604</c:v>
                </c:pt>
                <c:pt idx="181">
                  <c:v>1354.1553567678</c:v>
                </c:pt>
                <c:pt idx="182">
                  <c:v>1493.3630879302</c:v>
                </c:pt>
                <c:pt idx="183">
                  <c:v>1386.1472437207999</c:v>
                </c:pt>
                <c:pt idx="184">
                  <c:v>1465.6552172322001</c:v>
                </c:pt>
                <c:pt idx="185">
                  <c:v>1393.8897573718002</c:v>
                </c:pt>
                <c:pt idx="186">
                  <c:v>1305.3815865583999</c:v>
                </c:pt>
                <c:pt idx="187">
                  <c:v>1475.5200192322002</c:v>
                </c:pt>
                <c:pt idx="188">
                  <c:v>1357.1423323490001</c:v>
                </c:pt>
                <c:pt idx="189">
                  <c:v>1452.5675883490001</c:v>
                </c:pt>
                <c:pt idx="190">
                  <c:v>1399.7063904885999</c:v>
                </c:pt>
                <c:pt idx="191">
                  <c:v>1358.0070274416</c:v>
                </c:pt>
                <c:pt idx="192">
                  <c:v>1289.2678097906</c:v>
                </c:pt>
                <c:pt idx="193">
                  <c:v>1401.8287692322001</c:v>
                </c:pt>
                <c:pt idx="194">
                  <c:v>1452.5675883490001</c:v>
                </c:pt>
                <c:pt idx="195">
                  <c:v>1447.8120542094</c:v>
                </c:pt>
                <c:pt idx="196">
                  <c:v>1529.4423121396001</c:v>
                </c:pt>
                <c:pt idx="197">
                  <c:v>1520.0098635812001</c:v>
                </c:pt>
                <c:pt idx="198">
                  <c:v>1445.6897697905999</c:v>
                </c:pt>
                <c:pt idx="199">
                  <c:v>1342.3255058604</c:v>
                </c:pt>
                <c:pt idx="200">
                  <c:v>1265.4115193718001</c:v>
                </c:pt>
                <c:pt idx="201">
                  <c:v>1377.1470464188001</c:v>
                </c:pt>
                <c:pt idx="202">
                  <c:v>1247.3718581396001</c:v>
                </c:pt>
                <c:pt idx="203">
                  <c:v>1294.8486820000001</c:v>
                </c:pt>
                <c:pt idx="204">
                  <c:v>1401.0034311624001</c:v>
                </c:pt>
                <c:pt idx="205">
                  <c:v>1357.378183651</c:v>
                </c:pt>
                <c:pt idx="206">
                  <c:v>1331.3995144886001</c:v>
                </c:pt>
                <c:pt idx="207">
                  <c:v>1533.5297437207998</c:v>
                </c:pt>
                <c:pt idx="208">
                  <c:v>1400.571081651</c:v>
                </c:pt>
                <c:pt idx="209">
                  <c:v>1419.475343651</c:v>
                </c:pt>
                <c:pt idx="210">
                  <c:v>1341.4608107678</c:v>
                </c:pt>
                <c:pt idx="211">
                  <c:v>1406.7807976510001</c:v>
                </c:pt>
                <c:pt idx="212">
                  <c:v>1464.3581765583999</c:v>
                </c:pt>
                <c:pt idx="213">
                  <c:v>1392.3962224188001</c:v>
                </c:pt>
                <c:pt idx="214">
                  <c:v>1475.323426698</c:v>
                </c:pt>
                <c:pt idx="215">
                  <c:v>1340.3997157208</c:v>
                </c:pt>
                <c:pt idx="216">
                  <c:v>1388.3087908376001</c:v>
                </c:pt>
                <c:pt idx="217">
                  <c:v>1188.7332898604</c:v>
                </c:pt>
                <c:pt idx="218">
                  <c:v>1506.9222307678001</c:v>
                </c:pt>
                <c:pt idx="219">
                  <c:v>1336.3122841396</c:v>
                </c:pt>
                <c:pt idx="220">
                  <c:v>1571.5740207678</c:v>
                </c:pt>
                <c:pt idx="221">
                  <c:v>1318.9014666980001</c:v>
                </c:pt>
                <c:pt idx="222">
                  <c:v>1481.768994</c:v>
                </c:pt>
                <c:pt idx="223">
                  <c:v>1358.8716282093999</c:v>
                </c:pt>
                <c:pt idx="224">
                  <c:v>1445.8862640698001</c:v>
                </c:pt>
                <c:pt idx="225">
                  <c:v>1346.6486904886001</c:v>
                </c:pt>
                <c:pt idx="226">
                  <c:v>1455.1222222792001</c:v>
                </c:pt>
                <c:pt idx="227">
                  <c:v>1493.5989392322001</c:v>
                </c:pt>
                <c:pt idx="228">
                  <c:v>1391.3351273717999</c:v>
                </c:pt>
                <c:pt idx="229">
                  <c:v>1374.5531497906002</c:v>
                </c:pt>
                <c:pt idx="230">
                  <c:v>1375.4177505584</c:v>
                </c:pt>
                <c:pt idx="231">
                  <c:v>1332.2248525584</c:v>
                </c:pt>
                <c:pt idx="232">
                  <c:v>1495.2888780697999</c:v>
                </c:pt>
                <c:pt idx="233">
                  <c:v>1332.2248525584</c:v>
                </c:pt>
                <c:pt idx="234">
                  <c:v>1391.9639672322</c:v>
                </c:pt>
                <c:pt idx="235">
                  <c:v>1579.5130326282001</c:v>
                </c:pt>
                <c:pt idx="236">
                  <c:v>1485.8564255812</c:v>
                </c:pt>
                <c:pt idx="237">
                  <c:v>1395.8155475114002</c:v>
                </c:pt>
                <c:pt idx="238">
                  <c:v>1515.7259337906</c:v>
                </c:pt>
                <c:pt idx="239">
                  <c:v>1521.0709586282001</c:v>
                </c:pt>
                <c:pt idx="240">
                  <c:v>1332.8930533718001</c:v>
                </c:pt>
                <c:pt idx="241">
                  <c:v>1496.1535731624001</c:v>
                </c:pt>
                <c:pt idx="242">
                  <c:v>1225.9129661396</c:v>
                </c:pt>
                <c:pt idx="243">
                  <c:v>1542.7657019302001</c:v>
                </c:pt>
                <c:pt idx="244">
                  <c:v>1487.7822157208002</c:v>
                </c:pt>
                <c:pt idx="245">
                  <c:v>1369.836878349</c:v>
                </c:pt>
                <c:pt idx="246">
                  <c:v>1448.676749302</c:v>
                </c:pt>
                <c:pt idx="247">
                  <c:v>1507.118823302</c:v>
                </c:pt>
                <c:pt idx="248">
                  <c:v>1261.5598447678001</c:v>
                </c:pt>
                <c:pt idx="249">
                  <c:v>1391.0992760698</c:v>
                </c:pt>
                <c:pt idx="250">
                  <c:v>1401.8287692322001</c:v>
                </c:pt>
                <c:pt idx="251">
                  <c:v>1238.1358999302001</c:v>
                </c:pt>
                <c:pt idx="252">
                  <c:v>1536.3201346282001</c:v>
                </c:pt>
                <c:pt idx="253">
                  <c:v>1436.0214660000001</c:v>
                </c:pt>
                <c:pt idx="254">
                  <c:v>1486.2886768376</c:v>
                </c:pt>
                <c:pt idx="255">
                  <c:v>1426.5496564886</c:v>
                </c:pt>
                <c:pt idx="256">
                  <c:v>1411.7328300000001</c:v>
                </c:pt>
                <c:pt idx="257">
                  <c:v>1400.7675798604</c:v>
                </c:pt>
                <c:pt idx="258">
                  <c:v>1682.6415395811998</c:v>
                </c:pt>
                <c:pt idx="259">
                  <c:v>1401.4356824188001</c:v>
                </c:pt>
                <c:pt idx="260">
                  <c:v>1417.5495535114001</c:v>
                </c:pt>
                <c:pt idx="261">
                  <c:v>1474.8911754416001</c:v>
                </c:pt>
                <c:pt idx="262">
                  <c:v>1449.7378443489999</c:v>
                </c:pt>
                <c:pt idx="263">
                  <c:v>1535.8878794416</c:v>
                </c:pt>
                <c:pt idx="264">
                  <c:v>1408.9423447678</c:v>
                </c:pt>
                <c:pt idx="265">
                  <c:v>1415.1520607678001</c:v>
                </c:pt>
                <c:pt idx="266">
                  <c:v>1472.2971884188</c:v>
                </c:pt>
                <c:pt idx="267">
                  <c:v>1401.1999254416</c:v>
                </c:pt>
                <c:pt idx="268">
                  <c:v>1328.3732762094</c:v>
                </c:pt>
                <c:pt idx="269">
                  <c:v>1417.5495535114001</c:v>
                </c:pt>
                <c:pt idx="270">
                  <c:v>1413.2262706281999</c:v>
                </c:pt>
                <c:pt idx="271">
                  <c:v>1487.7822157208002</c:v>
                </c:pt>
                <c:pt idx="272">
                  <c:v>1487.5857175113999</c:v>
                </c:pt>
                <c:pt idx="273">
                  <c:v>1412.7940193718</c:v>
                </c:pt>
                <c:pt idx="274">
                  <c:v>1461.5677895812</c:v>
                </c:pt>
                <c:pt idx="275">
                  <c:v>1314.8533921396001</c:v>
                </c:pt>
                <c:pt idx="276">
                  <c:v>1627.4222020698001</c:v>
                </c:pt>
                <c:pt idx="277">
                  <c:v>1433.2309807678</c:v>
                </c:pt>
                <c:pt idx="278">
                  <c:v>1483.4982898604001</c:v>
                </c:pt>
                <c:pt idx="279">
                  <c:v>1439.0084455114002</c:v>
                </c:pt>
                <c:pt idx="280">
                  <c:v>1430.0082442792</c:v>
                </c:pt>
                <c:pt idx="281">
                  <c:v>1420.1041835113999</c:v>
                </c:pt>
                <c:pt idx="282">
                  <c:v>1322.9888982791999</c:v>
                </c:pt>
                <c:pt idx="283">
                  <c:v>1302.3947013718</c:v>
                </c:pt>
                <c:pt idx="284">
                  <c:v>1491.6337960000001</c:v>
                </c:pt>
                <c:pt idx="285">
                  <c:v>1532.6650486282001</c:v>
                </c:pt>
                <c:pt idx="286">
                  <c:v>1363.587899651</c:v>
                </c:pt>
                <c:pt idx="287">
                  <c:v>1423.5627713020001</c:v>
                </c:pt>
                <c:pt idx="288">
                  <c:v>1376.7147912322002</c:v>
                </c:pt>
                <c:pt idx="289">
                  <c:v>1490.5726066282</c:v>
                </c:pt>
                <c:pt idx="290">
                  <c:v>1456.4191686281999</c:v>
                </c:pt>
                <c:pt idx="291">
                  <c:v>1425.2527101396001</c:v>
                </c:pt>
                <c:pt idx="292">
                  <c:v>1526.0230813718001</c:v>
                </c:pt>
                <c:pt idx="293">
                  <c:v>1588.9848382094001</c:v>
                </c:pt>
                <c:pt idx="294">
                  <c:v>1507.118823302</c:v>
                </c:pt>
                <c:pt idx="295">
                  <c:v>1592.6399202792002</c:v>
                </c:pt>
                <c:pt idx="296">
                  <c:v>1344.2905547678001</c:v>
                </c:pt>
                <c:pt idx="297">
                  <c:v>1425.4885614416</c:v>
                </c:pt>
                <c:pt idx="298">
                  <c:v>1465.0263773718</c:v>
                </c:pt>
                <c:pt idx="299">
                  <c:v>1510.3415597906001</c:v>
                </c:pt>
                <c:pt idx="300">
                  <c:v>1421.8334793718002</c:v>
                </c:pt>
                <c:pt idx="301">
                  <c:v>1527.9488715114001</c:v>
                </c:pt>
                <c:pt idx="302">
                  <c:v>1321.4954537208</c:v>
                </c:pt>
                <c:pt idx="303">
                  <c:v>1498.5116145584</c:v>
                </c:pt>
                <c:pt idx="304">
                  <c:v>1543.8661540000001</c:v>
                </c:pt>
                <c:pt idx="305">
                  <c:v>1420.9687842792</c:v>
                </c:pt>
                <c:pt idx="306">
                  <c:v>1325.582885302</c:v>
                </c:pt>
                <c:pt idx="307">
                  <c:v>1569.412473651</c:v>
                </c:pt>
                <c:pt idx="308">
                  <c:v>1466.519818</c:v>
                </c:pt>
                <c:pt idx="309">
                  <c:v>1574.5610002792</c:v>
                </c:pt>
                <c:pt idx="310">
                  <c:v>1498.3151202792001</c:v>
                </c:pt>
                <c:pt idx="311">
                  <c:v>1447.3797086282</c:v>
                </c:pt>
                <c:pt idx="312">
                  <c:v>1440.9342356510001</c:v>
                </c:pt>
                <c:pt idx="313">
                  <c:v>1426.7855077906001</c:v>
                </c:pt>
                <c:pt idx="314">
                  <c:v>1473.1618795812001</c:v>
                </c:pt>
                <c:pt idx="315">
                  <c:v>1411.9293242792</c:v>
                </c:pt>
                <c:pt idx="316">
                  <c:v>1398.2129459302</c:v>
                </c:pt>
                <c:pt idx="317">
                  <c:v>1322.792404</c:v>
                </c:pt>
                <c:pt idx="318">
                  <c:v>1484.3628906281999</c:v>
                </c:pt>
                <c:pt idx="319">
                  <c:v>1431.6982774415999</c:v>
                </c:pt>
                <c:pt idx="320">
                  <c:v>1535.6912908376</c:v>
                </c:pt>
                <c:pt idx="321">
                  <c:v>1465.0263773718</c:v>
                </c:pt>
                <c:pt idx="322">
                  <c:v>1462.4323864188</c:v>
                </c:pt>
                <c:pt idx="323">
                  <c:v>1389.6058315114001</c:v>
                </c:pt>
                <c:pt idx="324">
                  <c:v>1453.8252759302002</c:v>
                </c:pt>
                <c:pt idx="325">
                  <c:v>1398.2129459302</c:v>
                </c:pt>
                <c:pt idx="326">
                  <c:v>1448.0479055113999</c:v>
                </c:pt>
                <c:pt idx="327">
                  <c:v>1360.7974183490001</c:v>
                </c:pt>
                <c:pt idx="328">
                  <c:v>1401.1999254416</c:v>
                </c:pt>
                <c:pt idx="329">
                  <c:v>1471.4718503490001</c:v>
                </c:pt>
                <c:pt idx="330">
                  <c:v>1340.3997157208</c:v>
                </c:pt>
                <c:pt idx="331">
                  <c:v>1466.519818</c:v>
                </c:pt>
                <c:pt idx="332">
                  <c:v>1449.1090005584001</c:v>
                </c:pt>
                <c:pt idx="333">
                  <c:v>1616.8892031866001</c:v>
                </c:pt>
                <c:pt idx="334">
                  <c:v>1622.705926698</c:v>
                </c:pt>
                <c:pt idx="335">
                  <c:v>1401.0034311624001</c:v>
                </c:pt>
                <c:pt idx="336">
                  <c:v>1434.2921701396001</c:v>
                </c:pt>
                <c:pt idx="337">
                  <c:v>1391.0992760698</c:v>
                </c:pt>
                <c:pt idx="338">
                  <c:v>1424.8203645584001</c:v>
                </c:pt>
                <c:pt idx="339">
                  <c:v>1461.3712913718</c:v>
                </c:pt>
                <c:pt idx="340">
                  <c:v>1505.3895274416</c:v>
                </c:pt>
                <c:pt idx="341">
                  <c:v>1418.6106485584</c:v>
                </c:pt>
                <c:pt idx="342">
                  <c:v>1540.6434135812001</c:v>
                </c:pt>
                <c:pt idx="343">
                  <c:v>1430.2047424886</c:v>
                </c:pt>
                <c:pt idx="344">
                  <c:v>1368.775783302</c:v>
                </c:pt>
                <c:pt idx="345">
                  <c:v>1465.0263773718</c:v>
                </c:pt>
                <c:pt idx="346">
                  <c:v>1488.6468164886001</c:v>
                </c:pt>
                <c:pt idx="347">
                  <c:v>1471.4718503490001</c:v>
                </c:pt>
                <c:pt idx="348">
                  <c:v>1315.4822359302</c:v>
                </c:pt>
                <c:pt idx="349">
                  <c:v>1468.0132625584001</c:v>
                </c:pt>
                <c:pt idx="350">
                  <c:v>1620.3477909772</c:v>
                </c:pt>
                <c:pt idx="351">
                  <c:v>1407.2131432322001</c:v>
                </c:pt>
                <c:pt idx="352">
                  <c:v>1273.5862842792001</c:v>
                </c:pt>
                <c:pt idx="353">
                  <c:v>1552.8663513020001</c:v>
                </c:pt>
                <c:pt idx="354">
                  <c:v>1495.7212236510002</c:v>
                </c:pt>
                <c:pt idx="355">
                  <c:v>1475.9522704886001</c:v>
                </c:pt>
                <c:pt idx="356">
                  <c:v>1439.2442024886</c:v>
                </c:pt>
                <c:pt idx="357">
                  <c:v>1427.2178573020001</c:v>
                </c:pt>
                <c:pt idx="358">
                  <c:v>1314.1852895812001</c:v>
                </c:pt>
                <c:pt idx="359">
                  <c:v>1455.1222222792001</c:v>
                </c:pt>
                <c:pt idx="360">
                  <c:v>1528.3811227678002</c:v>
                </c:pt>
                <c:pt idx="361">
                  <c:v>1434.2921701396001</c:v>
                </c:pt>
                <c:pt idx="362">
                  <c:v>1371.5661702792002</c:v>
                </c:pt>
                <c:pt idx="363">
                  <c:v>1541.9403638604001</c:v>
                </c:pt>
                <c:pt idx="364">
                  <c:v>1410.8682292322001</c:v>
                </c:pt>
                <c:pt idx="365">
                  <c:v>1419.9076892322</c:v>
                </c:pt>
                <c:pt idx="366">
                  <c:v>1605.9240473717998</c:v>
                </c:pt>
                <c:pt idx="367">
                  <c:v>1501.1056015812001</c:v>
                </c:pt>
                <c:pt idx="368">
                  <c:v>1503.8959924886001</c:v>
                </c:pt>
                <c:pt idx="369">
                  <c:v>1402.0645262094001</c:v>
                </c:pt>
                <c:pt idx="370">
                  <c:v>1355.8846486979999</c:v>
                </c:pt>
                <c:pt idx="371">
                  <c:v>1490.3761084188</c:v>
                </c:pt>
                <c:pt idx="372">
                  <c:v>1530.7392624188001</c:v>
                </c:pt>
                <c:pt idx="373">
                  <c:v>1316.3468366980001</c:v>
                </c:pt>
                <c:pt idx="374">
                  <c:v>1538.2852778604001</c:v>
                </c:pt>
                <c:pt idx="375">
                  <c:v>1495.5247293718</c:v>
                </c:pt>
                <c:pt idx="376">
                  <c:v>1552.2375075114001</c:v>
                </c:pt>
                <c:pt idx="377">
                  <c:v>1560.8446219302</c:v>
                </c:pt>
                <c:pt idx="378">
                  <c:v>1606.7887424644</c:v>
                </c:pt>
                <c:pt idx="379">
                  <c:v>1464.7905260698001</c:v>
                </c:pt>
                <c:pt idx="380">
                  <c:v>1348.7710731624002</c:v>
                </c:pt>
                <c:pt idx="381">
                  <c:v>1342.9936084188</c:v>
                </c:pt>
                <c:pt idx="382">
                  <c:v>1452.1352427678</c:v>
                </c:pt>
                <c:pt idx="383">
                  <c:v>1443.2923713718001</c:v>
                </c:pt>
                <c:pt idx="384">
                  <c:v>1564.2638566282001</c:v>
                </c:pt>
                <c:pt idx="385">
                  <c:v>1479.6073525584002</c:v>
                </c:pt>
                <c:pt idx="386">
                  <c:v>1491.2014464886001</c:v>
                </c:pt>
                <c:pt idx="387">
                  <c:v>1495.7212236510002</c:v>
                </c:pt>
                <c:pt idx="388">
                  <c:v>1521.5033042094001</c:v>
                </c:pt>
                <c:pt idx="389">
                  <c:v>1503.8959924886001</c:v>
                </c:pt>
                <c:pt idx="390">
                  <c:v>1510.3415597906001</c:v>
                </c:pt>
                <c:pt idx="391">
                  <c:v>1501.9702023490001</c:v>
                </c:pt>
                <c:pt idx="392">
                  <c:v>1460.270839302</c:v>
                </c:pt>
                <c:pt idx="393">
                  <c:v>1581.8711683490001</c:v>
                </c:pt>
                <c:pt idx="394">
                  <c:v>1411.9293242792</c:v>
                </c:pt>
                <c:pt idx="395">
                  <c:v>1480.4720476509999</c:v>
                </c:pt>
                <c:pt idx="396">
                  <c:v>1515.0578312322</c:v>
                </c:pt>
                <c:pt idx="397">
                  <c:v>1514.4289874416002</c:v>
                </c:pt>
                <c:pt idx="398">
                  <c:v>1514.8612426282</c:v>
                </c:pt>
                <c:pt idx="399">
                  <c:v>1513.7607905584</c:v>
                </c:pt>
                <c:pt idx="400">
                  <c:v>1393.0250662093999</c:v>
                </c:pt>
                <c:pt idx="401">
                  <c:v>1533.0973981396</c:v>
                </c:pt>
                <c:pt idx="402">
                  <c:v>1273.5862842792001</c:v>
                </c:pt>
                <c:pt idx="403">
                  <c:v>1487.5857175113999</c:v>
                </c:pt>
                <c:pt idx="404">
                  <c:v>1436.2179602792</c:v>
                </c:pt>
                <c:pt idx="405">
                  <c:v>1414.0909657208001</c:v>
                </c:pt>
                <c:pt idx="406">
                  <c:v>1428.9077961396001</c:v>
                </c:pt>
                <c:pt idx="407">
                  <c:v>1572.0063702791999</c:v>
                </c:pt>
                <c:pt idx="408">
                  <c:v>1503.6994942792001</c:v>
                </c:pt>
                <c:pt idx="409">
                  <c:v>1505.6252844188002</c:v>
                </c:pt>
                <c:pt idx="410">
                  <c:v>1451.2706420000002</c:v>
                </c:pt>
                <c:pt idx="411">
                  <c:v>1507.118823302</c:v>
                </c:pt>
                <c:pt idx="412">
                  <c:v>1519.1451684886001</c:v>
                </c:pt>
                <c:pt idx="413">
                  <c:v>1519.3810197906</c:v>
                </c:pt>
                <c:pt idx="414">
                  <c:v>1393.0250662093999</c:v>
                </c:pt>
                <c:pt idx="415">
                  <c:v>1454.6898727678001</c:v>
                </c:pt>
                <c:pt idx="416">
                  <c:v>1465.0263773718</c:v>
                </c:pt>
                <c:pt idx="417">
                  <c:v>1495.7212236510002</c:v>
                </c:pt>
                <c:pt idx="418">
                  <c:v>1394.125514349</c:v>
                </c:pt>
                <c:pt idx="419">
                  <c:v>1488.214561302</c:v>
                </c:pt>
                <c:pt idx="420">
                  <c:v>1472.1006902094</c:v>
                </c:pt>
                <c:pt idx="421">
                  <c:v>1467.3844187678001</c:v>
                </c:pt>
                <c:pt idx="422">
                  <c:v>1454.4933784886</c:v>
                </c:pt>
                <c:pt idx="423">
                  <c:v>1381.6668235812001</c:v>
                </c:pt>
                <c:pt idx="424">
                  <c:v>1455.1222222792001</c:v>
                </c:pt>
                <c:pt idx="425">
                  <c:v>1446.5151078603999</c:v>
                </c:pt>
                <c:pt idx="426">
                  <c:v>1471.0395008376001</c:v>
                </c:pt>
                <c:pt idx="427">
                  <c:v>1406.5843033717999</c:v>
                </c:pt>
                <c:pt idx="428">
                  <c:v>1511.4027491623999</c:v>
                </c:pt>
                <c:pt idx="429">
                  <c:v>1489.9438571624</c:v>
                </c:pt>
                <c:pt idx="430">
                  <c:v>1529.6781634416002</c:v>
                </c:pt>
                <c:pt idx="431">
                  <c:v>1494.8565324886001</c:v>
                </c:pt>
                <c:pt idx="432">
                  <c:v>1505.3895274416</c:v>
                </c:pt>
                <c:pt idx="433">
                  <c:v>1410.0035341396001</c:v>
                </c:pt>
                <c:pt idx="434">
                  <c:v>1570.5129257208</c:v>
                </c:pt>
                <c:pt idx="435">
                  <c:v>1498.9439601396</c:v>
                </c:pt>
                <c:pt idx="436">
                  <c:v>1383.1602642094001</c:v>
                </c:pt>
                <c:pt idx="437">
                  <c:v>1476.6204673718</c:v>
                </c:pt>
                <c:pt idx="438">
                  <c:v>1555.6567422094001</c:v>
                </c:pt>
                <c:pt idx="439">
                  <c:v>1492.0661415812001</c:v>
                </c:pt>
                <c:pt idx="440">
                  <c:v>1412.5974268375999</c:v>
                </c:pt>
                <c:pt idx="441">
                  <c:v>1414.7198095113999</c:v>
                </c:pt>
                <c:pt idx="442">
                  <c:v>1360.6009201396</c:v>
                </c:pt>
                <c:pt idx="443">
                  <c:v>1356.3169942792001</c:v>
                </c:pt>
                <c:pt idx="444">
                  <c:v>1390.6669265584001</c:v>
                </c:pt>
                <c:pt idx="445">
                  <c:v>1419.475343651</c:v>
                </c:pt>
                <c:pt idx="446">
                  <c:v>1418.3748915812</c:v>
                </c:pt>
                <c:pt idx="447">
                  <c:v>1580.3777237906002</c:v>
                </c:pt>
                <c:pt idx="448">
                  <c:v>1504.7606836509999</c:v>
                </c:pt>
                <c:pt idx="449">
                  <c:v>1445.6897697905999</c:v>
                </c:pt>
                <c:pt idx="450">
                  <c:v>1544.0626482791999</c:v>
                </c:pt>
                <c:pt idx="451">
                  <c:v>1316.3468366980001</c:v>
                </c:pt>
                <c:pt idx="452">
                  <c:v>1526.4553365583999</c:v>
                </c:pt>
                <c:pt idx="453">
                  <c:v>1370.7015734416</c:v>
                </c:pt>
                <c:pt idx="454">
                  <c:v>1522.6037562792001</c:v>
                </c:pt>
                <c:pt idx="455">
                  <c:v>1357.8105331623999</c:v>
                </c:pt>
                <c:pt idx="456">
                  <c:v>1524.961892</c:v>
                </c:pt>
                <c:pt idx="457">
                  <c:v>1403.1257155812</c:v>
                </c:pt>
                <c:pt idx="458">
                  <c:v>1318.0761286282002</c:v>
                </c:pt>
                <c:pt idx="459">
                  <c:v>1506.2541282094001</c:v>
                </c:pt>
                <c:pt idx="460">
                  <c:v>1513.3677980698001</c:v>
                </c:pt>
                <c:pt idx="461">
                  <c:v>1494.4242773020001</c:v>
                </c:pt>
                <c:pt idx="462">
                  <c:v>1432.1305326282002</c:v>
                </c:pt>
                <c:pt idx="463">
                  <c:v>1366.1817962792002</c:v>
                </c:pt>
                <c:pt idx="464">
                  <c:v>1371.7626684886</c:v>
                </c:pt>
                <c:pt idx="465">
                  <c:v>1551.8051619302</c:v>
                </c:pt>
                <c:pt idx="466">
                  <c:v>1435.1568652322001</c:v>
                </c:pt>
                <c:pt idx="467">
                  <c:v>1277.4378645584</c:v>
                </c:pt>
                <c:pt idx="468">
                  <c:v>1467.1486617906</c:v>
                </c:pt>
                <c:pt idx="469">
                  <c:v>1562.9669063490001</c:v>
                </c:pt>
                <c:pt idx="470">
                  <c:v>1356.0812373020001</c:v>
                </c:pt>
                <c:pt idx="471">
                  <c:v>1301.294249302</c:v>
                </c:pt>
                <c:pt idx="472">
                  <c:v>1591.7753234416</c:v>
                </c:pt>
                <c:pt idx="473">
                  <c:v>1425.6850596510001</c:v>
                </c:pt>
                <c:pt idx="474">
                  <c:v>1342.1290076510002</c:v>
                </c:pt>
                <c:pt idx="475">
                  <c:v>1461.3712913718</c:v>
                </c:pt>
                <c:pt idx="476">
                  <c:v>1529.4423121396001</c:v>
                </c:pt>
                <c:pt idx="477">
                  <c:v>1451.4671362792001</c:v>
                </c:pt>
                <c:pt idx="478">
                  <c:v>1559.1153300000001</c:v>
                </c:pt>
                <c:pt idx="479">
                  <c:v>1376.9112894416</c:v>
                </c:pt>
                <c:pt idx="480">
                  <c:v>1417.7460477906</c:v>
                </c:pt>
                <c:pt idx="481">
                  <c:v>1451.7029875812</c:v>
                </c:pt>
                <c:pt idx="482">
                  <c:v>1516.9836213717999</c:v>
                </c:pt>
                <c:pt idx="483">
                  <c:v>1411.496978698</c:v>
                </c:pt>
                <c:pt idx="484">
                  <c:v>1288.638966</c:v>
                </c:pt>
                <c:pt idx="485">
                  <c:v>1115.4743854416001</c:v>
                </c:pt>
                <c:pt idx="486">
                  <c:v>956.06544593019987</c:v>
                </c:pt>
                <c:pt idx="487">
                  <c:v>795.55605434899996</c:v>
                </c:pt>
                <c:pt idx="488">
                  <c:v>744.03115593019993</c:v>
                </c:pt>
                <c:pt idx="489">
                  <c:v>695.45388393019994</c:v>
                </c:pt>
                <c:pt idx="490">
                  <c:v>667.11712227919998</c:v>
                </c:pt>
                <c:pt idx="491">
                  <c:v>647.54475772080002</c:v>
                </c:pt>
                <c:pt idx="492">
                  <c:v>598.33864193019997</c:v>
                </c:pt>
                <c:pt idx="493">
                  <c:v>600.06793386039999</c:v>
                </c:pt>
                <c:pt idx="494">
                  <c:v>559.66547393019994</c:v>
                </c:pt>
                <c:pt idx="495">
                  <c:v>565.04985186039994</c:v>
                </c:pt>
                <c:pt idx="496">
                  <c:v>548.9360279302</c:v>
                </c:pt>
                <c:pt idx="497">
                  <c:v>525.07969034899997</c:v>
                </c:pt>
                <c:pt idx="498">
                  <c:v>515.21489227920006</c:v>
                </c:pt>
                <c:pt idx="499">
                  <c:v>504.24964213959993</c:v>
                </c:pt>
                <c:pt idx="500">
                  <c:v>493.52019613959999</c:v>
                </c:pt>
                <c:pt idx="501">
                  <c:v>484.91308172079999</c:v>
                </c:pt>
                <c:pt idx="502">
                  <c:v>479.56801365099994</c:v>
                </c:pt>
                <c:pt idx="503">
                  <c:v>478.27102013960001</c:v>
                </c:pt>
                <c:pt idx="504">
                  <c:v>472.88664220940001</c:v>
                </c:pt>
                <c:pt idx="505">
                  <c:v>471.58969586039996</c:v>
                </c:pt>
                <c:pt idx="506">
                  <c:v>468.7992577906</c:v>
                </c:pt>
                <c:pt idx="507">
                  <c:v>465.14417572079998</c:v>
                </c:pt>
                <c:pt idx="508">
                  <c:v>463.84718220939999</c:v>
                </c:pt>
                <c:pt idx="509">
                  <c:v>462.35373765099996</c:v>
                </c:pt>
                <c:pt idx="510">
                  <c:v>462.58954179059998</c:v>
                </c:pt>
                <c:pt idx="511">
                  <c:v>460.23140606979996</c:v>
                </c:pt>
                <c:pt idx="512">
                  <c:v>460.42790427919999</c:v>
                </c:pt>
                <c:pt idx="513">
                  <c:v>460.23140606979996</c:v>
                </c:pt>
                <c:pt idx="514">
                  <c:v>459.36675813959999</c:v>
                </c:pt>
                <c:pt idx="515">
                  <c:v>458.69860841880001</c:v>
                </c:pt>
                <c:pt idx="516">
                  <c:v>459.56325634899997</c:v>
                </c:pt>
                <c:pt idx="517">
                  <c:v>459.13095399999997</c:v>
                </c:pt>
                <c:pt idx="518">
                  <c:v>459.36675813959999</c:v>
                </c:pt>
                <c:pt idx="519">
                  <c:v>458.26630999999998</c:v>
                </c:pt>
                <c:pt idx="520">
                  <c:v>457.20516779059994</c:v>
                </c:pt>
                <c:pt idx="521">
                  <c:v>457.40166206980001</c:v>
                </c:pt>
                <c:pt idx="522">
                  <c:v>457.83400765099998</c:v>
                </c:pt>
                <c:pt idx="523">
                  <c:v>456.34051986039998</c:v>
                </c:pt>
                <c:pt idx="524">
                  <c:v>456.34051986039998</c:v>
                </c:pt>
                <c:pt idx="525">
                  <c:v>457.00862241880003</c:v>
                </c:pt>
                <c:pt idx="526">
                  <c:v>455.90817427920001</c:v>
                </c:pt>
                <c:pt idx="527">
                  <c:v>455.47587193020001</c:v>
                </c:pt>
                <c:pt idx="528">
                  <c:v>455.71167606979992</c:v>
                </c:pt>
                <c:pt idx="529">
                  <c:v>455.47587193020001</c:v>
                </c:pt>
                <c:pt idx="530">
                  <c:v>458.26630999999998</c:v>
                </c:pt>
                <c:pt idx="531">
                  <c:v>455.04352634899993</c:v>
                </c:pt>
                <c:pt idx="532">
                  <c:v>455.90817427920001</c:v>
                </c:pt>
                <c:pt idx="533">
                  <c:v>455.71167606979992</c:v>
                </c:pt>
                <c:pt idx="534">
                  <c:v>455.47587193020001</c:v>
                </c:pt>
                <c:pt idx="535">
                  <c:v>451.62429165099996</c:v>
                </c:pt>
                <c:pt idx="536">
                  <c:v>455.47587193020001</c:v>
                </c:pt>
                <c:pt idx="537">
                  <c:v>455.27937765099995</c:v>
                </c:pt>
                <c:pt idx="538">
                  <c:v>455.27937765099995</c:v>
                </c:pt>
                <c:pt idx="539">
                  <c:v>455.04352634899993</c:v>
                </c:pt>
                <c:pt idx="540">
                  <c:v>455.47587193020001</c:v>
                </c:pt>
                <c:pt idx="541">
                  <c:v>456.144021651</c:v>
                </c:pt>
                <c:pt idx="542">
                  <c:v>455.90817427920001</c:v>
                </c:pt>
                <c:pt idx="543">
                  <c:v>455.47587193020001</c:v>
                </c:pt>
                <c:pt idx="544">
                  <c:v>454.84702813959996</c:v>
                </c:pt>
                <c:pt idx="545">
                  <c:v>455.04352634899993</c:v>
                </c:pt>
                <c:pt idx="546">
                  <c:v>454.17892558119996</c:v>
                </c:pt>
                <c:pt idx="547">
                  <c:v>454.17892558119996</c:v>
                </c:pt>
                <c:pt idx="548">
                  <c:v>454.17892558119996</c:v>
                </c:pt>
                <c:pt idx="549">
                  <c:v>454.61122399999994</c:v>
                </c:pt>
                <c:pt idx="550">
                  <c:v>454.41472972079998</c:v>
                </c:pt>
                <c:pt idx="551">
                  <c:v>454.41472972079998</c:v>
                </c:pt>
                <c:pt idx="552">
                  <c:v>454.84702813959996</c:v>
                </c:pt>
                <c:pt idx="553">
                  <c:v>454.41472972079998</c:v>
                </c:pt>
                <c:pt idx="554">
                  <c:v>453.55008179060002</c:v>
                </c:pt>
                <c:pt idx="555">
                  <c:v>454.84702813959996</c:v>
                </c:pt>
                <c:pt idx="556">
                  <c:v>451.82078986039994</c:v>
                </c:pt>
                <c:pt idx="557">
                  <c:v>453.78588593020004</c:v>
                </c:pt>
                <c:pt idx="558">
                  <c:v>455.04352634899993</c:v>
                </c:pt>
                <c:pt idx="559">
                  <c:v>454.61122399999994</c:v>
                </c:pt>
                <c:pt idx="560">
                  <c:v>454.17892558119996</c:v>
                </c:pt>
                <c:pt idx="561">
                  <c:v>455.04352634899993</c:v>
                </c:pt>
                <c:pt idx="562">
                  <c:v>453.78588593020004</c:v>
                </c:pt>
                <c:pt idx="563">
                  <c:v>453.35354034899996</c:v>
                </c:pt>
                <c:pt idx="564">
                  <c:v>453.78588593020004</c:v>
                </c:pt>
                <c:pt idx="565">
                  <c:v>454.41472972079998</c:v>
                </c:pt>
                <c:pt idx="566">
                  <c:v>453.98238413959996</c:v>
                </c:pt>
                <c:pt idx="567">
                  <c:v>454.84702813959996</c:v>
                </c:pt>
                <c:pt idx="568">
                  <c:v>453.98238413959996</c:v>
                </c:pt>
                <c:pt idx="569">
                  <c:v>453.35354034899996</c:v>
                </c:pt>
                <c:pt idx="570">
                  <c:v>454.84702813959996</c:v>
                </c:pt>
                <c:pt idx="571">
                  <c:v>452.68543386039994</c:v>
                </c:pt>
                <c:pt idx="572">
                  <c:v>453.78588593020004</c:v>
                </c:pt>
                <c:pt idx="573">
                  <c:v>454.61122399999994</c:v>
                </c:pt>
                <c:pt idx="574">
                  <c:v>453.35354034899996</c:v>
                </c:pt>
                <c:pt idx="575">
                  <c:v>452.92124193019993</c:v>
                </c:pt>
                <c:pt idx="576">
                  <c:v>453.78588593020004</c:v>
                </c:pt>
                <c:pt idx="577">
                  <c:v>453.11773620939999</c:v>
                </c:pt>
                <c:pt idx="578">
                  <c:v>453.55008179060002</c:v>
                </c:pt>
                <c:pt idx="579">
                  <c:v>454.61122399999994</c:v>
                </c:pt>
                <c:pt idx="580">
                  <c:v>452.68543386039994</c:v>
                </c:pt>
                <c:pt idx="581">
                  <c:v>453.35354034899996</c:v>
                </c:pt>
                <c:pt idx="582">
                  <c:v>452.92124193019993</c:v>
                </c:pt>
                <c:pt idx="583">
                  <c:v>453.78588593020004</c:v>
                </c:pt>
                <c:pt idx="584">
                  <c:v>453.98238413959996</c:v>
                </c:pt>
                <c:pt idx="585">
                  <c:v>453.55008179060002</c:v>
                </c:pt>
                <c:pt idx="586">
                  <c:v>454.17892558119996</c:v>
                </c:pt>
                <c:pt idx="587">
                  <c:v>452.68543386039994</c:v>
                </c:pt>
                <c:pt idx="588">
                  <c:v>453.98238413959996</c:v>
                </c:pt>
                <c:pt idx="589">
                  <c:v>452.48889241879999</c:v>
                </c:pt>
                <c:pt idx="590">
                  <c:v>452.92124193019993</c:v>
                </c:pt>
                <c:pt idx="591">
                  <c:v>453.11773620939999</c:v>
                </c:pt>
                <c:pt idx="592">
                  <c:v>453.98238413959996</c:v>
                </c:pt>
                <c:pt idx="593">
                  <c:v>453.78588593020004</c:v>
                </c:pt>
                <c:pt idx="594">
                  <c:v>453.55008179060002</c:v>
                </c:pt>
                <c:pt idx="595">
                  <c:v>453.11773620939999</c:v>
                </c:pt>
                <c:pt idx="596">
                  <c:v>452.68543386039994</c:v>
                </c:pt>
                <c:pt idx="597">
                  <c:v>453.98238413959996</c:v>
                </c:pt>
                <c:pt idx="598">
                  <c:v>453.98238413959996</c:v>
                </c:pt>
                <c:pt idx="599">
                  <c:v>454.17892558119996</c:v>
                </c:pt>
                <c:pt idx="600">
                  <c:v>454.17892558119996</c:v>
                </c:pt>
                <c:pt idx="601">
                  <c:v>455.47587193020001</c:v>
                </c:pt>
                <c:pt idx="602">
                  <c:v>453.11773620939999</c:v>
                </c:pt>
                <c:pt idx="603">
                  <c:v>453.78588593020004</c:v>
                </c:pt>
                <c:pt idx="604">
                  <c:v>453.98238413959996</c:v>
                </c:pt>
                <c:pt idx="605">
                  <c:v>453.55008179060002</c:v>
                </c:pt>
                <c:pt idx="606">
                  <c:v>452.92124193019993</c:v>
                </c:pt>
                <c:pt idx="607">
                  <c:v>453.55008179060002</c:v>
                </c:pt>
                <c:pt idx="608">
                  <c:v>453.78588593020004</c:v>
                </c:pt>
                <c:pt idx="609">
                  <c:v>453.35354034899996</c:v>
                </c:pt>
                <c:pt idx="610">
                  <c:v>453.35354034899996</c:v>
                </c:pt>
                <c:pt idx="611">
                  <c:v>453.11773620939999</c:v>
                </c:pt>
                <c:pt idx="612">
                  <c:v>453.11773620939999</c:v>
                </c:pt>
                <c:pt idx="613">
                  <c:v>453.11773620939999</c:v>
                </c:pt>
                <c:pt idx="614">
                  <c:v>452.05659399999996</c:v>
                </c:pt>
                <c:pt idx="615">
                  <c:v>454.84702813959996</c:v>
                </c:pt>
                <c:pt idx="616">
                  <c:v>451.82078986039994</c:v>
                </c:pt>
                <c:pt idx="617">
                  <c:v>452.05659399999996</c:v>
                </c:pt>
                <c:pt idx="618">
                  <c:v>451.1919460698</c:v>
                </c:pt>
                <c:pt idx="619">
                  <c:v>450.95614193019998</c:v>
                </c:pt>
                <c:pt idx="620">
                  <c:v>452.05659399999996</c:v>
                </c:pt>
                <c:pt idx="621">
                  <c:v>452.48889241879999</c:v>
                </c:pt>
                <c:pt idx="622">
                  <c:v>452.05659399999996</c:v>
                </c:pt>
                <c:pt idx="623">
                  <c:v>452.48889241879999</c:v>
                </c:pt>
                <c:pt idx="624">
                  <c:v>452.68543386039994</c:v>
                </c:pt>
                <c:pt idx="625">
                  <c:v>451.82078986039994</c:v>
                </c:pt>
                <c:pt idx="626">
                  <c:v>451.82078986039994</c:v>
                </c:pt>
                <c:pt idx="627">
                  <c:v>450.75964765100002</c:v>
                </c:pt>
                <c:pt idx="628">
                  <c:v>450.32729813959998</c:v>
                </c:pt>
                <c:pt idx="629">
                  <c:v>450.75964765100002</c:v>
                </c:pt>
                <c:pt idx="630">
                  <c:v>450.75964765100002</c:v>
                </c:pt>
                <c:pt idx="631">
                  <c:v>450.75964765100002</c:v>
                </c:pt>
                <c:pt idx="632">
                  <c:v>450.75964765100002</c:v>
                </c:pt>
                <c:pt idx="633">
                  <c:v>450.75964765100002</c:v>
                </c:pt>
                <c:pt idx="634">
                  <c:v>450.95614193019998</c:v>
                </c:pt>
                <c:pt idx="635">
                  <c:v>450.95614193019998</c:v>
                </c:pt>
                <c:pt idx="636">
                  <c:v>452.05659399999996</c:v>
                </c:pt>
                <c:pt idx="637">
                  <c:v>450.75964765100002</c:v>
                </c:pt>
                <c:pt idx="638">
                  <c:v>450.75964765100002</c:v>
                </c:pt>
                <c:pt idx="639">
                  <c:v>450.13080386039996</c:v>
                </c:pt>
                <c:pt idx="640">
                  <c:v>448.59800620940001</c:v>
                </c:pt>
                <c:pt idx="641">
                  <c:v>448.16570386040001</c:v>
                </c:pt>
                <c:pt idx="642">
                  <c:v>447.96916241879995</c:v>
                </c:pt>
                <c:pt idx="643">
                  <c:v>446.47572179060001</c:v>
                </c:pt>
                <c:pt idx="644">
                  <c:v>448.83381034900003</c:v>
                </c:pt>
                <c:pt idx="645">
                  <c:v>445.37526972080002</c:v>
                </c:pt>
                <c:pt idx="646">
                  <c:v>445.61107386039993</c:v>
                </c:pt>
                <c:pt idx="647">
                  <c:v>446.04337227919996</c:v>
                </c:pt>
                <c:pt idx="648">
                  <c:v>441.9559878604</c:v>
                </c:pt>
                <c:pt idx="649">
                  <c:v>445.61107386039993</c:v>
                </c:pt>
                <c:pt idx="650">
                  <c:v>444.94292020939997</c:v>
                </c:pt>
                <c:pt idx="651">
                  <c:v>445.17872434899999</c:v>
                </c:pt>
                <c:pt idx="652">
                  <c:v>445.80756813959999</c:v>
                </c:pt>
                <c:pt idx="653">
                  <c:v>446.67221606979996</c:v>
                </c:pt>
                <c:pt idx="654">
                  <c:v>446.67221606979996</c:v>
                </c:pt>
                <c:pt idx="655">
                  <c:v>446.47572179060001</c:v>
                </c:pt>
                <c:pt idx="656">
                  <c:v>446.90802020939998</c:v>
                </c:pt>
                <c:pt idx="657">
                  <c:v>446.04337227919996</c:v>
                </c:pt>
                <c:pt idx="658">
                  <c:v>445.80756813959999</c:v>
                </c:pt>
                <c:pt idx="659">
                  <c:v>446.47572179060001</c:v>
                </c:pt>
                <c:pt idx="660">
                  <c:v>447.53686399999992</c:v>
                </c:pt>
                <c:pt idx="661">
                  <c:v>446.23991765099998</c:v>
                </c:pt>
                <c:pt idx="662">
                  <c:v>444.51062179059994</c:v>
                </c:pt>
                <c:pt idx="663">
                  <c:v>445.37526972080002</c:v>
                </c:pt>
                <c:pt idx="664">
                  <c:v>445.17872434899999</c:v>
                </c:pt>
                <c:pt idx="665">
                  <c:v>445.61107386039993</c:v>
                </c:pt>
                <c:pt idx="666">
                  <c:v>446.67221606979996</c:v>
                </c:pt>
                <c:pt idx="667">
                  <c:v>445.37526972080002</c:v>
                </c:pt>
                <c:pt idx="668">
                  <c:v>444.94292020939997</c:v>
                </c:pt>
                <c:pt idx="669">
                  <c:v>445.17872434899999</c:v>
                </c:pt>
                <c:pt idx="670">
                  <c:v>444.31408034899999</c:v>
                </c:pt>
                <c:pt idx="671">
                  <c:v>444.94292020939997</c:v>
                </c:pt>
                <c:pt idx="672">
                  <c:v>445.37526972080002</c:v>
                </c:pt>
                <c:pt idx="673">
                  <c:v>444.51062179059994</c:v>
                </c:pt>
                <c:pt idx="674">
                  <c:v>444.31408034899999</c:v>
                </c:pt>
                <c:pt idx="675">
                  <c:v>444.74642593019996</c:v>
                </c:pt>
                <c:pt idx="676">
                  <c:v>444.94292020939997</c:v>
                </c:pt>
                <c:pt idx="677">
                  <c:v>444.94292020939997</c:v>
                </c:pt>
                <c:pt idx="678">
                  <c:v>446.04337227919996</c:v>
                </c:pt>
                <c:pt idx="679">
                  <c:v>444.74642593019996</c:v>
                </c:pt>
                <c:pt idx="680">
                  <c:v>444.94292020939997</c:v>
                </c:pt>
                <c:pt idx="681">
                  <c:v>444.51062179059994</c:v>
                </c:pt>
                <c:pt idx="682">
                  <c:v>446.47572179060001</c:v>
                </c:pt>
                <c:pt idx="683">
                  <c:v>444.94292020939997</c:v>
                </c:pt>
                <c:pt idx="684">
                  <c:v>444.74642593019996</c:v>
                </c:pt>
                <c:pt idx="685">
                  <c:v>445.61107386039993</c:v>
                </c:pt>
                <c:pt idx="686">
                  <c:v>444.74642593019996</c:v>
                </c:pt>
                <c:pt idx="687">
                  <c:v>444.94292020939997</c:v>
                </c:pt>
                <c:pt idx="688">
                  <c:v>444.74642593019996</c:v>
                </c:pt>
                <c:pt idx="689">
                  <c:v>445.80756813959999</c:v>
                </c:pt>
                <c:pt idx="690">
                  <c:v>444.51062179059994</c:v>
                </c:pt>
                <c:pt idx="691">
                  <c:v>444.11758213959996</c:v>
                </c:pt>
                <c:pt idx="692">
                  <c:v>444.31408034899999</c:v>
                </c:pt>
                <c:pt idx="693">
                  <c:v>444.74642593019996</c:v>
                </c:pt>
                <c:pt idx="694">
                  <c:v>444.11758213959996</c:v>
                </c:pt>
                <c:pt idx="695">
                  <c:v>444.51062179059994</c:v>
                </c:pt>
                <c:pt idx="696">
                  <c:v>444.94292020939997</c:v>
                </c:pt>
                <c:pt idx="697">
                  <c:v>444.11758213959996</c:v>
                </c:pt>
                <c:pt idx="698">
                  <c:v>444.94292020939997</c:v>
                </c:pt>
                <c:pt idx="699">
                  <c:v>444.31408034899999</c:v>
                </c:pt>
                <c:pt idx="700">
                  <c:v>444.74642593019996</c:v>
                </c:pt>
                <c:pt idx="701">
                  <c:v>444.31408034899999</c:v>
                </c:pt>
                <c:pt idx="702">
                  <c:v>445.37526972080002</c:v>
                </c:pt>
                <c:pt idx="703">
                  <c:v>445.80756813959999</c:v>
                </c:pt>
                <c:pt idx="704">
                  <c:v>444.51062179059994</c:v>
                </c:pt>
                <c:pt idx="705">
                  <c:v>444.94292020939997</c:v>
                </c:pt>
                <c:pt idx="706">
                  <c:v>444.51062179059994</c:v>
                </c:pt>
                <c:pt idx="707">
                  <c:v>445.37526972080002</c:v>
                </c:pt>
                <c:pt idx="708">
                  <c:v>445.37526972080002</c:v>
                </c:pt>
                <c:pt idx="709">
                  <c:v>445.17872434899999</c:v>
                </c:pt>
                <c:pt idx="710">
                  <c:v>443.44947958119997</c:v>
                </c:pt>
                <c:pt idx="711">
                  <c:v>444.74642593019996</c:v>
                </c:pt>
                <c:pt idx="712">
                  <c:v>444.51062179059994</c:v>
                </c:pt>
                <c:pt idx="713">
                  <c:v>447.3403657906</c:v>
                </c:pt>
                <c:pt idx="714">
                  <c:v>445.17872434899999</c:v>
                </c:pt>
                <c:pt idx="715">
                  <c:v>445.37526972080002</c:v>
                </c:pt>
                <c:pt idx="716">
                  <c:v>445.17872434899999</c:v>
                </c:pt>
                <c:pt idx="717">
                  <c:v>444.74642593019996</c:v>
                </c:pt>
                <c:pt idx="718">
                  <c:v>444.74642593019996</c:v>
                </c:pt>
                <c:pt idx="719">
                  <c:v>443.881778</c:v>
                </c:pt>
              </c:numCache>
            </c:numRef>
          </c:yVal>
          <c:smooth val="0"/>
        </c:ser>
        <c:ser>
          <c:idx val="1"/>
          <c:order val="1"/>
          <c:tx>
            <c:v>A-2 (Entrance, around the middle facing down)</c:v>
          </c:tx>
          <c:spPr>
            <a:ln w="22225" cap="rnd">
              <a:solidFill>
                <a:schemeClr val="accent2"/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'Data &amp; Charts'!$C$2:$C$841</c:f>
              <c:numCache>
                <c:formatCode>General</c:formatCode>
                <c:ptCount val="840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685</c:v>
                </c:pt>
                <c:pt idx="138">
                  <c:v>690</c:v>
                </c:pt>
                <c:pt idx="139">
                  <c:v>695</c:v>
                </c:pt>
                <c:pt idx="140">
                  <c:v>700</c:v>
                </c:pt>
                <c:pt idx="141">
                  <c:v>705</c:v>
                </c:pt>
                <c:pt idx="142">
                  <c:v>710</c:v>
                </c:pt>
                <c:pt idx="143">
                  <c:v>715</c:v>
                </c:pt>
                <c:pt idx="144">
                  <c:v>720</c:v>
                </c:pt>
                <c:pt idx="145">
                  <c:v>725</c:v>
                </c:pt>
                <c:pt idx="146">
                  <c:v>730</c:v>
                </c:pt>
                <c:pt idx="147">
                  <c:v>735</c:v>
                </c:pt>
                <c:pt idx="148">
                  <c:v>740</c:v>
                </c:pt>
                <c:pt idx="149">
                  <c:v>745</c:v>
                </c:pt>
                <c:pt idx="150">
                  <c:v>750</c:v>
                </c:pt>
                <c:pt idx="151">
                  <c:v>755</c:v>
                </c:pt>
                <c:pt idx="152">
                  <c:v>760</c:v>
                </c:pt>
                <c:pt idx="153">
                  <c:v>765</c:v>
                </c:pt>
                <c:pt idx="154">
                  <c:v>770</c:v>
                </c:pt>
                <c:pt idx="155">
                  <c:v>775</c:v>
                </c:pt>
                <c:pt idx="156">
                  <c:v>780</c:v>
                </c:pt>
                <c:pt idx="157">
                  <c:v>785</c:v>
                </c:pt>
                <c:pt idx="158">
                  <c:v>790</c:v>
                </c:pt>
                <c:pt idx="159">
                  <c:v>795</c:v>
                </c:pt>
                <c:pt idx="160">
                  <c:v>800</c:v>
                </c:pt>
                <c:pt idx="161">
                  <c:v>805</c:v>
                </c:pt>
                <c:pt idx="162">
                  <c:v>810</c:v>
                </c:pt>
                <c:pt idx="163">
                  <c:v>815</c:v>
                </c:pt>
                <c:pt idx="164">
                  <c:v>820</c:v>
                </c:pt>
                <c:pt idx="165">
                  <c:v>825</c:v>
                </c:pt>
                <c:pt idx="166">
                  <c:v>830</c:v>
                </c:pt>
                <c:pt idx="167">
                  <c:v>835</c:v>
                </c:pt>
                <c:pt idx="168">
                  <c:v>840</c:v>
                </c:pt>
                <c:pt idx="169">
                  <c:v>845</c:v>
                </c:pt>
                <c:pt idx="170">
                  <c:v>850</c:v>
                </c:pt>
                <c:pt idx="171">
                  <c:v>855</c:v>
                </c:pt>
                <c:pt idx="172">
                  <c:v>860</c:v>
                </c:pt>
                <c:pt idx="173">
                  <c:v>865</c:v>
                </c:pt>
                <c:pt idx="174">
                  <c:v>870</c:v>
                </c:pt>
                <c:pt idx="175">
                  <c:v>875</c:v>
                </c:pt>
                <c:pt idx="176">
                  <c:v>880</c:v>
                </c:pt>
                <c:pt idx="177">
                  <c:v>885</c:v>
                </c:pt>
                <c:pt idx="178">
                  <c:v>890</c:v>
                </c:pt>
                <c:pt idx="179">
                  <c:v>895</c:v>
                </c:pt>
                <c:pt idx="180">
                  <c:v>900</c:v>
                </c:pt>
                <c:pt idx="181">
                  <c:v>905</c:v>
                </c:pt>
                <c:pt idx="182">
                  <c:v>910</c:v>
                </c:pt>
                <c:pt idx="183">
                  <c:v>915</c:v>
                </c:pt>
                <c:pt idx="184">
                  <c:v>920</c:v>
                </c:pt>
                <c:pt idx="185">
                  <c:v>925</c:v>
                </c:pt>
                <c:pt idx="186">
                  <c:v>930</c:v>
                </c:pt>
                <c:pt idx="187">
                  <c:v>935</c:v>
                </c:pt>
                <c:pt idx="188">
                  <c:v>940</c:v>
                </c:pt>
                <c:pt idx="189">
                  <c:v>945</c:v>
                </c:pt>
                <c:pt idx="190">
                  <c:v>950</c:v>
                </c:pt>
                <c:pt idx="191">
                  <c:v>955</c:v>
                </c:pt>
                <c:pt idx="192">
                  <c:v>960</c:v>
                </c:pt>
                <c:pt idx="193">
                  <c:v>965</c:v>
                </c:pt>
                <c:pt idx="194">
                  <c:v>970</c:v>
                </c:pt>
                <c:pt idx="195">
                  <c:v>975</c:v>
                </c:pt>
                <c:pt idx="196">
                  <c:v>980</c:v>
                </c:pt>
                <c:pt idx="197">
                  <c:v>985</c:v>
                </c:pt>
                <c:pt idx="198">
                  <c:v>990</c:v>
                </c:pt>
                <c:pt idx="199">
                  <c:v>995</c:v>
                </c:pt>
                <c:pt idx="200">
                  <c:v>1000</c:v>
                </c:pt>
                <c:pt idx="201">
                  <c:v>1005</c:v>
                </c:pt>
                <c:pt idx="202">
                  <c:v>1010</c:v>
                </c:pt>
                <c:pt idx="203">
                  <c:v>1015</c:v>
                </c:pt>
                <c:pt idx="204">
                  <c:v>1020</c:v>
                </c:pt>
                <c:pt idx="205">
                  <c:v>1025</c:v>
                </c:pt>
                <c:pt idx="206">
                  <c:v>1030</c:v>
                </c:pt>
                <c:pt idx="207">
                  <c:v>1035</c:v>
                </c:pt>
                <c:pt idx="208">
                  <c:v>1040</c:v>
                </c:pt>
                <c:pt idx="209">
                  <c:v>1045</c:v>
                </c:pt>
                <c:pt idx="210">
                  <c:v>1050</c:v>
                </c:pt>
                <c:pt idx="211">
                  <c:v>1055</c:v>
                </c:pt>
                <c:pt idx="212">
                  <c:v>1060</c:v>
                </c:pt>
                <c:pt idx="213">
                  <c:v>1065</c:v>
                </c:pt>
                <c:pt idx="214">
                  <c:v>1070</c:v>
                </c:pt>
                <c:pt idx="215">
                  <c:v>1075</c:v>
                </c:pt>
                <c:pt idx="216">
                  <c:v>1080</c:v>
                </c:pt>
                <c:pt idx="217">
                  <c:v>1085</c:v>
                </c:pt>
                <c:pt idx="218">
                  <c:v>1090</c:v>
                </c:pt>
                <c:pt idx="219">
                  <c:v>1095</c:v>
                </c:pt>
                <c:pt idx="220">
                  <c:v>1100</c:v>
                </c:pt>
                <c:pt idx="221">
                  <c:v>1105</c:v>
                </c:pt>
                <c:pt idx="222">
                  <c:v>1110</c:v>
                </c:pt>
                <c:pt idx="223">
                  <c:v>1115</c:v>
                </c:pt>
                <c:pt idx="224">
                  <c:v>1120</c:v>
                </c:pt>
                <c:pt idx="225">
                  <c:v>1125</c:v>
                </c:pt>
                <c:pt idx="226">
                  <c:v>1130</c:v>
                </c:pt>
                <c:pt idx="227">
                  <c:v>1135</c:v>
                </c:pt>
                <c:pt idx="228">
                  <c:v>1140</c:v>
                </c:pt>
                <c:pt idx="229">
                  <c:v>1145</c:v>
                </c:pt>
                <c:pt idx="230">
                  <c:v>1150</c:v>
                </c:pt>
                <c:pt idx="231">
                  <c:v>1155</c:v>
                </c:pt>
                <c:pt idx="232">
                  <c:v>1160</c:v>
                </c:pt>
                <c:pt idx="233">
                  <c:v>1165</c:v>
                </c:pt>
                <c:pt idx="234">
                  <c:v>1170</c:v>
                </c:pt>
                <c:pt idx="235">
                  <c:v>1175</c:v>
                </c:pt>
                <c:pt idx="236">
                  <c:v>1180</c:v>
                </c:pt>
                <c:pt idx="237">
                  <c:v>1185</c:v>
                </c:pt>
                <c:pt idx="238">
                  <c:v>1190</c:v>
                </c:pt>
                <c:pt idx="239">
                  <c:v>1195</c:v>
                </c:pt>
                <c:pt idx="240">
                  <c:v>1200</c:v>
                </c:pt>
                <c:pt idx="241">
                  <c:v>1205</c:v>
                </c:pt>
                <c:pt idx="242">
                  <c:v>1210</c:v>
                </c:pt>
                <c:pt idx="243">
                  <c:v>1215</c:v>
                </c:pt>
                <c:pt idx="244">
                  <c:v>1220</c:v>
                </c:pt>
                <c:pt idx="245">
                  <c:v>1225</c:v>
                </c:pt>
                <c:pt idx="246">
                  <c:v>1230</c:v>
                </c:pt>
                <c:pt idx="247">
                  <c:v>1235</c:v>
                </c:pt>
                <c:pt idx="248">
                  <c:v>1240</c:v>
                </c:pt>
                <c:pt idx="249">
                  <c:v>1245</c:v>
                </c:pt>
                <c:pt idx="250">
                  <c:v>1250</c:v>
                </c:pt>
                <c:pt idx="251">
                  <c:v>1255</c:v>
                </c:pt>
                <c:pt idx="252">
                  <c:v>1260</c:v>
                </c:pt>
                <c:pt idx="253">
                  <c:v>1265</c:v>
                </c:pt>
                <c:pt idx="254">
                  <c:v>1270</c:v>
                </c:pt>
                <c:pt idx="255">
                  <c:v>1275</c:v>
                </c:pt>
                <c:pt idx="256">
                  <c:v>1280</c:v>
                </c:pt>
                <c:pt idx="257">
                  <c:v>1285</c:v>
                </c:pt>
                <c:pt idx="258">
                  <c:v>1290</c:v>
                </c:pt>
                <c:pt idx="259">
                  <c:v>1295</c:v>
                </c:pt>
                <c:pt idx="260">
                  <c:v>1300</c:v>
                </c:pt>
                <c:pt idx="261">
                  <c:v>1305</c:v>
                </c:pt>
                <c:pt idx="262">
                  <c:v>1310</c:v>
                </c:pt>
                <c:pt idx="263">
                  <c:v>1315</c:v>
                </c:pt>
                <c:pt idx="264">
                  <c:v>1320</c:v>
                </c:pt>
                <c:pt idx="265">
                  <c:v>1325</c:v>
                </c:pt>
                <c:pt idx="266">
                  <c:v>1330</c:v>
                </c:pt>
                <c:pt idx="267">
                  <c:v>1335</c:v>
                </c:pt>
                <c:pt idx="268">
                  <c:v>1340</c:v>
                </c:pt>
                <c:pt idx="269">
                  <c:v>1345</c:v>
                </c:pt>
                <c:pt idx="270">
                  <c:v>1350</c:v>
                </c:pt>
                <c:pt idx="271">
                  <c:v>1355</c:v>
                </c:pt>
                <c:pt idx="272">
                  <c:v>1360</c:v>
                </c:pt>
                <c:pt idx="273">
                  <c:v>1365</c:v>
                </c:pt>
                <c:pt idx="274">
                  <c:v>1370</c:v>
                </c:pt>
                <c:pt idx="275">
                  <c:v>1375</c:v>
                </c:pt>
                <c:pt idx="276">
                  <c:v>1380</c:v>
                </c:pt>
                <c:pt idx="277">
                  <c:v>1385</c:v>
                </c:pt>
                <c:pt idx="278">
                  <c:v>1390</c:v>
                </c:pt>
                <c:pt idx="279">
                  <c:v>1395</c:v>
                </c:pt>
                <c:pt idx="280">
                  <c:v>1400</c:v>
                </c:pt>
                <c:pt idx="281">
                  <c:v>1405</c:v>
                </c:pt>
                <c:pt idx="282">
                  <c:v>1410</c:v>
                </c:pt>
                <c:pt idx="283">
                  <c:v>1415</c:v>
                </c:pt>
                <c:pt idx="284">
                  <c:v>1420</c:v>
                </c:pt>
                <c:pt idx="285">
                  <c:v>1425</c:v>
                </c:pt>
                <c:pt idx="286">
                  <c:v>1430</c:v>
                </c:pt>
                <c:pt idx="287">
                  <c:v>1435</c:v>
                </c:pt>
                <c:pt idx="288">
                  <c:v>1440</c:v>
                </c:pt>
                <c:pt idx="289">
                  <c:v>1445</c:v>
                </c:pt>
                <c:pt idx="290">
                  <c:v>1450</c:v>
                </c:pt>
                <c:pt idx="291">
                  <c:v>1455</c:v>
                </c:pt>
                <c:pt idx="292">
                  <c:v>1460</c:v>
                </c:pt>
                <c:pt idx="293">
                  <c:v>1465</c:v>
                </c:pt>
                <c:pt idx="294">
                  <c:v>1470</c:v>
                </c:pt>
                <c:pt idx="295">
                  <c:v>1475</c:v>
                </c:pt>
                <c:pt idx="296">
                  <c:v>1480</c:v>
                </c:pt>
                <c:pt idx="297">
                  <c:v>1485</c:v>
                </c:pt>
                <c:pt idx="298">
                  <c:v>1490</c:v>
                </c:pt>
                <c:pt idx="299">
                  <c:v>1495</c:v>
                </c:pt>
                <c:pt idx="300">
                  <c:v>1500</c:v>
                </c:pt>
                <c:pt idx="301">
                  <c:v>1505</c:v>
                </c:pt>
                <c:pt idx="302">
                  <c:v>1510</c:v>
                </c:pt>
                <c:pt idx="303">
                  <c:v>1515</c:v>
                </c:pt>
                <c:pt idx="304">
                  <c:v>1520</c:v>
                </c:pt>
                <c:pt idx="305">
                  <c:v>1525</c:v>
                </c:pt>
                <c:pt idx="306">
                  <c:v>1530</c:v>
                </c:pt>
                <c:pt idx="307">
                  <c:v>1535</c:v>
                </c:pt>
                <c:pt idx="308">
                  <c:v>1540</c:v>
                </c:pt>
                <c:pt idx="309">
                  <c:v>1545</c:v>
                </c:pt>
                <c:pt idx="310">
                  <c:v>1550</c:v>
                </c:pt>
                <c:pt idx="311">
                  <c:v>1555</c:v>
                </c:pt>
                <c:pt idx="312">
                  <c:v>1560</c:v>
                </c:pt>
                <c:pt idx="313">
                  <c:v>1565</c:v>
                </c:pt>
                <c:pt idx="314">
                  <c:v>1570</c:v>
                </c:pt>
                <c:pt idx="315">
                  <c:v>1575</c:v>
                </c:pt>
                <c:pt idx="316">
                  <c:v>1580</c:v>
                </c:pt>
                <c:pt idx="317">
                  <c:v>1585</c:v>
                </c:pt>
                <c:pt idx="318">
                  <c:v>1590</c:v>
                </c:pt>
                <c:pt idx="319">
                  <c:v>1595</c:v>
                </c:pt>
                <c:pt idx="320">
                  <c:v>1600</c:v>
                </c:pt>
                <c:pt idx="321">
                  <c:v>1605</c:v>
                </c:pt>
                <c:pt idx="322">
                  <c:v>1610</c:v>
                </c:pt>
                <c:pt idx="323">
                  <c:v>1615</c:v>
                </c:pt>
                <c:pt idx="324">
                  <c:v>1620</c:v>
                </c:pt>
                <c:pt idx="325">
                  <c:v>1625</c:v>
                </c:pt>
                <c:pt idx="326">
                  <c:v>1630</c:v>
                </c:pt>
                <c:pt idx="327">
                  <c:v>1635</c:v>
                </c:pt>
                <c:pt idx="328">
                  <c:v>1640</c:v>
                </c:pt>
                <c:pt idx="329">
                  <c:v>1645</c:v>
                </c:pt>
                <c:pt idx="330">
                  <c:v>1650</c:v>
                </c:pt>
                <c:pt idx="331">
                  <c:v>1655</c:v>
                </c:pt>
                <c:pt idx="332">
                  <c:v>1660</c:v>
                </c:pt>
                <c:pt idx="333">
                  <c:v>1665</c:v>
                </c:pt>
                <c:pt idx="334">
                  <c:v>1670</c:v>
                </c:pt>
                <c:pt idx="335">
                  <c:v>1675</c:v>
                </c:pt>
                <c:pt idx="336">
                  <c:v>1680</c:v>
                </c:pt>
                <c:pt idx="337">
                  <c:v>1685</c:v>
                </c:pt>
                <c:pt idx="338">
                  <c:v>1690</c:v>
                </c:pt>
                <c:pt idx="339">
                  <c:v>1695</c:v>
                </c:pt>
                <c:pt idx="340">
                  <c:v>1700</c:v>
                </c:pt>
                <c:pt idx="341">
                  <c:v>1705</c:v>
                </c:pt>
                <c:pt idx="342">
                  <c:v>1710</c:v>
                </c:pt>
                <c:pt idx="343">
                  <c:v>1715</c:v>
                </c:pt>
                <c:pt idx="344">
                  <c:v>1720</c:v>
                </c:pt>
                <c:pt idx="345">
                  <c:v>1725</c:v>
                </c:pt>
                <c:pt idx="346">
                  <c:v>1730</c:v>
                </c:pt>
                <c:pt idx="347">
                  <c:v>1735</c:v>
                </c:pt>
                <c:pt idx="348">
                  <c:v>1740</c:v>
                </c:pt>
                <c:pt idx="349">
                  <c:v>1745</c:v>
                </c:pt>
                <c:pt idx="350">
                  <c:v>1750</c:v>
                </c:pt>
                <c:pt idx="351">
                  <c:v>1755</c:v>
                </c:pt>
                <c:pt idx="352">
                  <c:v>1760</c:v>
                </c:pt>
                <c:pt idx="353">
                  <c:v>1765</c:v>
                </c:pt>
                <c:pt idx="354">
                  <c:v>1770</c:v>
                </c:pt>
                <c:pt idx="355">
                  <c:v>1775</c:v>
                </c:pt>
                <c:pt idx="356">
                  <c:v>1780</c:v>
                </c:pt>
                <c:pt idx="357">
                  <c:v>1785</c:v>
                </c:pt>
                <c:pt idx="358">
                  <c:v>1790</c:v>
                </c:pt>
                <c:pt idx="359">
                  <c:v>1795</c:v>
                </c:pt>
                <c:pt idx="360">
                  <c:v>1800</c:v>
                </c:pt>
                <c:pt idx="361">
                  <c:v>1805</c:v>
                </c:pt>
                <c:pt idx="362">
                  <c:v>1810</c:v>
                </c:pt>
                <c:pt idx="363">
                  <c:v>1815</c:v>
                </c:pt>
                <c:pt idx="364">
                  <c:v>1820</c:v>
                </c:pt>
                <c:pt idx="365">
                  <c:v>1825</c:v>
                </c:pt>
                <c:pt idx="366">
                  <c:v>1830</c:v>
                </c:pt>
                <c:pt idx="367">
                  <c:v>1835</c:v>
                </c:pt>
                <c:pt idx="368">
                  <c:v>1840</c:v>
                </c:pt>
                <c:pt idx="369">
                  <c:v>1845</c:v>
                </c:pt>
                <c:pt idx="370">
                  <c:v>1850</c:v>
                </c:pt>
                <c:pt idx="371">
                  <c:v>1855</c:v>
                </c:pt>
                <c:pt idx="372">
                  <c:v>1860</c:v>
                </c:pt>
                <c:pt idx="373">
                  <c:v>1865</c:v>
                </c:pt>
                <c:pt idx="374">
                  <c:v>1870</c:v>
                </c:pt>
                <c:pt idx="375">
                  <c:v>1875</c:v>
                </c:pt>
                <c:pt idx="376">
                  <c:v>1880</c:v>
                </c:pt>
                <c:pt idx="377">
                  <c:v>1885</c:v>
                </c:pt>
                <c:pt idx="378">
                  <c:v>1890</c:v>
                </c:pt>
                <c:pt idx="379">
                  <c:v>1895</c:v>
                </c:pt>
                <c:pt idx="380">
                  <c:v>1900</c:v>
                </c:pt>
                <c:pt idx="381">
                  <c:v>1905</c:v>
                </c:pt>
                <c:pt idx="382">
                  <c:v>1910</c:v>
                </c:pt>
                <c:pt idx="383">
                  <c:v>1915</c:v>
                </c:pt>
                <c:pt idx="384">
                  <c:v>1920</c:v>
                </c:pt>
                <c:pt idx="385">
                  <c:v>1925</c:v>
                </c:pt>
                <c:pt idx="386">
                  <c:v>1930</c:v>
                </c:pt>
                <c:pt idx="387">
                  <c:v>1935</c:v>
                </c:pt>
                <c:pt idx="388">
                  <c:v>1940</c:v>
                </c:pt>
                <c:pt idx="389">
                  <c:v>1945</c:v>
                </c:pt>
                <c:pt idx="390">
                  <c:v>1950</c:v>
                </c:pt>
                <c:pt idx="391">
                  <c:v>1955</c:v>
                </c:pt>
                <c:pt idx="392">
                  <c:v>1960</c:v>
                </c:pt>
                <c:pt idx="393">
                  <c:v>1965</c:v>
                </c:pt>
                <c:pt idx="394">
                  <c:v>1970</c:v>
                </c:pt>
                <c:pt idx="395">
                  <c:v>1975</c:v>
                </c:pt>
                <c:pt idx="396">
                  <c:v>1980</c:v>
                </c:pt>
                <c:pt idx="397">
                  <c:v>1985</c:v>
                </c:pt>
                <c:pt idx="398">
                  <c:v>1990</c:v>
                </c:pt>
                <c:pt idx="399">
                  <c:v>1995</c:v>
                </c:pt>
                <c:pt idx="400">
                  <c:v>2000</c:v>
                </c:pt>
                <c:pt idx="401">
                  <c:v>2005</c:v>
                </c:pt>
                <c:pt idx="402">
                  <c:v>2010</c:v>
                </c:pt>
                <c:pt idx="403">
                  <c:v>2015</c:v>
                </c:pt>
                <c:pt idx="404">
                  <c:v>2020</c:v>
                </c:pt>
                <c:pt idx="405">
                  <c:v>2025</c:v>
                </c:pt>
                <c:pt idx="406">
                  <c:v>2030</c:v>
                </c:pt>
                <c:pt idx="407">
                  <c:v>2035</c:v>
                </c:pt>
                <c:pt idx="408">
                  <c:v>2040</c:v>
                </c:pt>
                <c:pt idx="409">
                  <c:v>2045</c:v>
                </c:pt>
                <c:pt idx="410">
                  <c:v>2050</c:v>
                </c:pt>
                <c:pt idx="411">
                  <c:v>2055</c:v>
                </c:pt>
                <c:pt idx="412">
                  <c:v>2060</c:v>
                </c:pt>
                <c:pt idx="413">
                  <c:v>2065</c:v>
                </c:pt>
                <c:pt idx="414">
                  <c:v>2070</c:v>
                </c:pt>
                <c:pt idx="415">
                  <c:v>2075</c:v>
                </c:pt>
                <c:pt idx="416">
                  <c:v>2080</c:v>
                </c:pt>
                <c:pt idx="417">
                  <c:v>2085</c:v>
                </c:pt>
                <c:pt idx="418">
                  <c:v>2090</c:v>
                </c:pt>
                <c:pt idx="419">
                  <c:v>2095</c:v>
                </c:pt>
                <c:pt idx="420">
                  <c:v>2100</c:v>
                </c:pt>
                <c:pt idx="421">
                  <c:v>2105</c:v>
                </c:pt>
                <c:pt idx="422">
                  <c:v>2110</c:v>
                </c:pt>
                <c:pt idx="423">
                  <c:v>2115</c:v>
                </c:pt>
                <c:pt idx="424">
                  <c:v>2120</c:v>
                </c:pt>
                <c:pt idx="425">
                  <c:v>2125</c:v>
                </c:pt>
                <c:pt idx="426">
                  <c:v>2130</c:v>
                </c:pt>
                <c:pt idx="427">
                  <c:v>2135</c:v>
                </c:pt>
                <c:pt idx="428">
                  <c:v>2140</c:v>
                </c:pt>
                <c:pt idx="429">
                  <c:v>2145</c:v>
                </c:pt>
                <c:pt idx="430">
                  <c:v>2150</c:v>
                </c:pt>
                <c:pt idx="431">
                  <c:v>2155</c:v>
                </c:pt>
                <c:pt idx="432">
                  <c:v>2160</c:v>
                </c:pt>
                <c:pt idx="433">
                  <c:v>2165</c:v>
                </c:pt>
                <c:pt idx="434">
                  <c:v>2170</c:v>
                </c:pt>
                <c:pt idx="435">
                  <c:v>2175</c:v>
                </c:pt>
                <c:pt idx="436">
                  <c:v>2180</c:v>
                </c:pt>
                <c:pt idx="437">
                  <c:v>2185</c:v>
                </c:pt>
                <c:pt idx="438">
                  <c:v>2190</c:v>
                </c:pt>
                <c:pt idx="439">
                  <c:v>2195</c:v>
                </c:pt>
                <c:pt idx="440">
                  <c:v>2200</c:v>
                </c:pt>
                <c:pt idx="441">
                  <c:v>2205</c:v>
                </c:pt>
                <c:pt idx="442">
                  <c:v>2210</c:v>
                </c:pt>
                <c:pt idx="443">
                  <c:v>2215</c:v>
                </c:pt>
                <c:pt idx="444">
                  <c:v>2220</c:v>
                </c:pt>
                <c:pt idx="445">
                  <c:v>2225</c:v>
                </c:pt>
                <c:pt idx="446">
                  <c:v>2230</c:v>
                </c:pt>
                <c:pt idx="447">
                  <c:v>2235</c:v>
                </c:pt>
                <c:pt idx="448">
                  <c:v>2240</c:v>
                </c:pt>
                <c:pt idx="449">
                  <c:v>2245</c:v>
                </c:pt>
                <c:pt idx="450">
                  <c:v>2250</c:v>
                </c:pt>
                <c:pt idx="451">
                  <c:v>2255</c:v>
                </c:pt>
                <c:pt idx="452">
                  <c:v>2260</c:v>
                </c:pt>
                <c:pt idx="453">
                  <c:v>2265</c:v>
                </c:pt>
                <c:pt idx="454">
                  <c:v>2270</c:v>
                </c:pt>
                <c:pt idx="455">
                  <c:v>2275</c:v>
                </c:pt>
                <c:pt idx="456">
                  <c:v>2280</c:v>
                </c:pt>
                <c:pt idx="457">
                  <c:v>2285</c:v>
                </c:pt>
                <c:pt idx="458">
                  <c:v>2290</c:v>
                </c:pt>
                <c:pt idx="459">
                  <c:v>2295</c:v>
                </c:pt>
                <c:pt idx="460">
                  <c:v>2300</c:v>
                </c:pt>
                <c:pt idx="461">
                  <c:v>2305</c:v>
                </c:pt>
                <c:pt idx="462">
                  <c:v>2310</c:v>
                </c:pt>
                <c:pt idx="463">
                  <c:v>2315</c:v>
                </c:pt>
                <c:pt idx="464">
                  <c:v>2320</c:v>
                </c:pt>
                <c:pt idx="465">
                  <c:v>2325</c:v>
                </c:pt>
                <c:pt idx="466">
                  <c:v>2330</c:v>
                </c:pt>
                <c:pt idx="467">
                  <c:v>2335</c:v>
                </c:pt>
                <c:pt idx="468">
                  <c:v>2340</c:v>
                </c:pt>
                <c:pt idx="469">
                  <c:v>2345</c:v>
                </c:pt>
                <c:pt idx="470">
                  <c:v>2350</c:v>
                </c:pt>
                <c:pt idx="471">
                  <c:v>2355</c:v>
                </c:pt>
                <c:pt idx="472">
                  <c:v>2360</c:v>
                </c:pt>
                <c:pt idx="473">
                  <c:v>2365</c:v>
                </c:pt>
                <c:pt idx="474">
                  <c:v>2370</c:v>
                </c:pt>
                <c:pt idx="475">
                  <c:v>2375</c:v>
                </c:pt>
                <c:pt idx="476">
                  <c:v>2380</c:v>
                </c:pt>
                <c:pt idx="477">
                  <c:v>2385</c:v>
                </c:pt>
                <c:pt idx="478">
                  <c:v>2390</c:v>
                </c:pt>
                <c:pt idx="479">
                  <c:v>2395</c:v>
                </c:pt>
                <c:pt idx="480">
                  <c:v>2400</c:v>
                </c:pt>
                <c:pt idx="481">
                  <c:v>2405</c:v>
                </c:pt>
                <c:pt idx="482">
                  <c:v>2410</c:v>
                </c:pt>
                <c:pt idx="483">
                  <c:v>2415</c:v>
                </c:pt>
                <c:pt idx="484">
                  <c:v>2420</c:v>
                </c:pt>
                <c:pt idx="485">
                  <c:v>2425</c:v>
                </c:pt>
                <c:pt idx="486">
                  <c:v>2430</c:v>
                </c:pt>
                <c:pt idx="487">
                  <c:v>2435</c:v>
                </c:pt>
                <c:pt idx="488">
                  <c:v>2440</c:v>
                </c:pt>
                <c:pt idx="489">
                  <c:v>2445</c:v>
                </c:pt>
                <c:pt idx="490">
                  <c:v>2450</c:v>
                </c:pt>
                <c:pt idx="491">
                  <c:v>2455</c:v>
                </c:pt>
                <c:pt idx="492">
                  <c:v>2460</c:v>
                </c:pt>
                <c:pt idx="493">
                  <c:v>2465</c:v>
                </c:pt>
                <c:pt idx="494">
                  <c:v>2470</c:v>
                </c:pt>
                <c:pt idx="495">
                  <c:v>2475</c:v>
                </c:pt>
                <c:pt idx="496">
                  <c:v>2480</c:v>
                </c:pt>
                <c:pt idx="497">
                  <c:v>2485</c:v>
                </c:pt>
                <c:pt idx="498">
                  <c:v>2490</c:v>
                </c:pt>
                <c:pt idx="499">
                  <c:v>2495</c:v>
                </c:pt>
                <c:pt idx="500">
                  <c:v>2500</c:v>
                </c:pt>
                <c:pt idx="501">
                  <c:v>2505</c:v>
                </c:pt>
                <c:pt idx="502">
                  <c:v>2510</c:v>
                </c:pt>
                <c:pt idx="503">
                  <c:v>2515</c:v>
                </c:pt>
                <c:pt idx="504">
                  <c:v>2520</c:v>
                </c:pt>
                <c:pt idx="505">
                  <c:v>2525</c:v>
                </c:pt>
                <c:pt idx="506">
                  <c:v>2530</c:v>
                </c:pt>
                <c:pt idx="507">
                  <c:v>2535</c:v>
                </c:pt>
                <c:pt idx="508">
                  <c:v>2540</c:v>
                </c:pt>
                <c:pt idx="509">
                  <c:v>2545</c:v>
                </c:pt>
                <c:pt idx="510">
                  <c:v>2550</c:v>
                </c:pt>
                <c:pt idx="511">
                  <c:v>2555</c:v>
                </c:pt>
                <c:pt idx="512">
                  <c:v>2560</c:v>
                </c:pt>
                <c:pt idx="513">
                  <c:v>2565</c:v>
                </c:pt>
                <c:pt idx="514">
                  <c:v>2570</c:v>
                </c:pt>
                <c:pt idx="515">
                  <c:v>2575</c:v>
                </c:pt>
                <c:pt idx="516">
                  <c:v>2580</c:v>
                </c:pt>
                <c:pt idx="517">
                  <c:v>2585</c:v>
                </c:pt>
                <c:pt idx="518">
                  <c:v>2590</c:v>
                </c:pt>
                <c:pt idx="519">
                  <c:v>2595</c:v>
                </c:pt>
                <c:pt idx="520">
                  <c:v>2600</c:v>
                </c:pt>
                <c:pt idx="521">
                  <c:v>2605</c:v>
                </c:pt>
                <c:pt idx="522">
                  <c:v>2610</c:v>
                </c:pt>
                <c:pt idx="523">
                  <c:v>2615</c:v>
                </c:pt>
                <c:pt idx="524">
                  <c:v>2620</c:v>
                </c:pt>
                <c:pt idx="525">
                  <c:v>2625</c:v>
                </c:pt>
                <c:pt idx="526">
                  <c:v>2630</c:v>
                </c:pt>
                <c:pt idx="527">
                  <c:v>2635</c:v>
                </c:pt>
                <c:pt idx="528">
                  <c:v>2640</c:v>
                </c:pt>
                <c:pt idx="529">
                  <c:v>2645</c:v>
                </c:pt>
                <c:pt idx="530">
                  <c:v>2650</c:v>
                </c:pt>
                <c:pt idx="531">
                  <c:v>2655</c:v>
                </c:pt>
                <c:pt idx="532">
                  <c:v>2660</c:v>
                </c:pt>
                <c:pt idx="533">
                  <c:v>2665</c:v>
                </c:pt>
                <c:pt idx="534">
                  <c:v>2670</c:v>
                </c:pt>
                <c:pt idx="535">
                  <c:v>2675</c:v>
                </c:pt>
                <c:pt idx="536">
                  <c:v>2680</c:v>
                </c:pt>
                <c:pt idx="537">
                  <c:v>2685</c:v>
                </c:pt>
                <c:pt idx="538">
                  <c:v>2690</c:v>
                </c:pt>
                <c:pt idx="539">
                  <c:v>2695</c:v>
                </c:pt>
                <c:pt idx="540">
                  <c:v>2700</c:v>
                </c:pt>
                <c:pt idx="541">
                  <c:v>2705</c:v>
                </c:pt>
                <c:pt idx="542">
                  <c:v>2710</c:v>
                </c:pt>
                <c:pt idx="543">
                  <c:v>2715</c:v>
                </c:pt>
                <c:pt idx="544">
                  <c:v>2720</c:v>
                </c:pt>
                <c:pt idx="545">
                  <c:v>2725</c:v>
                </c:pt>
                <c:pt idx="546">
                  <c:v>2730</c:v>
                </c:pt>
                <c:pt idx="547">
                  <c:v>2735</c:v>
                </c:pt>
                <c:pt idx="548">
                  <c:v>2740</c:v>
                </c:pt>
                <c:pt idx="549">
                  <c:v>2745</c:v>
                </c:pt>
                <c:pt idx="550">
                  <c:v>2750</c:v>
                </c:pt>
                <c:pt idx="551">
                  <c:v>2755</c:v>
                </c:pt>
                <c:pt idx="552">
                  <c:v>2760</c:v>
                </c:pt>
                <c:pt idx="553">
                  <c:v>2765</c:v>
                </c:pt>
                <c:pt idx="554">
                  <c:v>2770</c:v>
                </c:pt>
                <c:pt idx="555">
                  <c:v>2775</c:v>
                </c:pt>
                <c:pt idx="556">
                  <c:v>2780</c:v>
                </c:pt>
                <c:pt idx="557">
                  <c:v>2785</c:v>
                </c:pt>
                <c:pt idx="558">
                  <c:v>2790</c:v>
                </c:pt>
                <c:pt idx="559">
                  <c:v>2795</c:v>
                </c:pt>
                <c:pt idx="560">
                  <c:v>2800</c:v>
                </c:pt>
                <c:pt idx="561">
                  <c:v>2805</c:v>
                </c:pt>
                <c:pt idx="562">
                  <c:v>2810</c:v>
                </c:pt>
                <c:pt idx="563">
                  <c:v>2815</c:v>
                </c:pt>
                <c:pt idx="564">
                  <c:v>2820</c:v>
                </c:pt>
                <c:pt idx="565">
                  <c:v>2825</c:v>
                </c:pt>
                <c:pt idx="566">
                  <c:v>2830</c:v>
                </c:pt>
                <c:pt idx="567">
                  <c:v>2835</c:v>
                </c:pt>
                <c:pt idx="568">
                  <c:v>2840</c:v>
                </c:pt>
                <c:pt idx="569">
                  <c:v>2845</c:v>
                </c:pt>
                <c:pt idx="570">
                  <c:v>2850</c:v>
                </c:pt>
                <c:pt idx="571">
                  <c:v>2855</c:v>
                </c:pt>
                <c:pt idx="572">
                  <c:v>2860</c:v>
                </c:pt>
                <c:pt idx="573">
                  <c:v>2865</c:v>
                </c:pt>
                <c:pt idx="574">
                  <c:v>2870</c:v>
                </c:pt>
                <c:pt idx="575">
                  <c:v>2875</c:v>
                </c:pt>
                <c:pt idx="576">
                  <c:v>2880</c:v>
                </c:pt>
                <c:pt idx="577">
                  <c:v>2885</c:v>
                </c:pt>
                <c:pt idx="578">
                  <c:v>2890</c:v>
                </c:pt>
                <c:pt idx="579">
                  <c:v>2895</c:v>
                </c:pt>
                <c:pt idx="580">
                  <c:v>2900</c:v>
                </c:pt>
                <c:pt idx="581">
                  <c:v>2905</c:v>
                </c:pt>
                <c:pt idx="582">
                  <c:v>2910</c:v>
                </c:pt>
                <c:pt idx="583">
                  <c:v>2915</c:v>
                </c:pt>
                <c:pt idx="584">
                  <c:v>2920</c:v>
                </c:pt>
                <c:pt idx="585">
                  <c:v>2925</c:v>
                </c:pt>
                <c:pt idx="586">
                  <c:v>2930</c:v>
                </c:pt>
                <c:pt idx="587">
                  <c:v>2935</c:v>
                </c:pt>
                <c:pt idx="588">
                  <c:v>2940</c:v>
                </c:pt>
                <c:pt idx="589">
                  <c:v>2945</c:v>
                </c:pt>
                <c:pt idx="590">
                  <c:v>2950</c:v>
                </c:pt>
                <c:pt idx="591">
                  <c:v>2955</c:v>
                </c:pt>
                <c:pt idx="592">
                  <c:v>2960</c:v>
                </c:pt>
                <c:pt idx="593">
                  <c:v>2965</c:v>
                </c:pt>
                <c:pt idx="594">
                  <c:v>2970</c:v>
                </c:pt>
                <c:pt idx="595">
                  <c:v>2975</c:v>
                </c:pt>
                <c:pt idx="596">
                  <c:v>2980</c:v>
                </c:pt>
                <c:pt idx="597">
                  <c:v>2985</c:v>
                </c:pt>
                <c:pt idx="598">
                  <c:v>2990</c:v>
                </c:pt>
                <c:pt idx="599">
                  <c:v>2995</c:v>
                </c:pt>
                <c:pt idx="600">
                  <c:v>3000</c:v>
                </c:pt>
                <c:pt idx="601">
                  <c:v>3005</c:v>
                </c:pt>
                <c:pt idx="602">
                  <c:v>3010</c:v>
                </c:pt>
                <c:pt idx="603">
                  <c:v>3015</c:v>
                </c:pt>
                <c:pt idx="604">
                  <c:v>3020</c:v>
                </c:pt>
                <c:pt idx="605">
                  <c:v>3025</c:v>
                </c:pt>
                <c:pt idx="606">
                  <c:v>3030</c:v>
                </c:pt>
                <c:pt idx="607">
                  <c:v>3035</c:v>
                </c:pt>
                <c:pt idx="608">
                  <c:v>3040</c:v>
                </c:pt>
                <c:pt idx="609">
                  <c:v>3045</c:v>
                </c:pt>
                <c:pt idx="610">
                  <c:v>3050</c:v>
                </c:pt>
                <c:pt idx="611">
                  <c:v>3055</c:v>
                </c:pt>
                <c:pt idx="612">
                  <c:v>3060</c:v>
                </c:pt>
                <c:pt idx="613">
                  <c:v>3065</c:v>
                </c:pt>
                <c:pt idx="614">
                  <c:v>3070</c:v>
                </c:pt>
                <c:pt idx="615">
                  <c:v>3075</c:v>
                </c:pt>
                <c:pt idx="616">
                  <c:v>3080</c:v>
                </c:pt>
                <c:pt idx="617">
                  <c:v>3085</c:v>
                </c:pt>
                <c:pt idx="618">
                  <c:v>3090</c:v>
                </c:pt>
                <c:pt idx="619">
                  <c:v>3095</c:v>
                </c:pt>
                <c:pt idx="620">
                  <c:v>3100</c:v>
                </c:pt>
                <c:pt idx="621">
                  <c:v>3105</c:v>
                </c:pt>
                <c:pt idx="622">
                  <c:v>3110</c:v>
                </c:pt>
                <c:pt idx="623">
                  <c:v>3115</c:v>
                </c:pt>
                <c:pt idx="624">
                  <c:v>3120</c:v>
                </c:pt>
                <c:pt idx="625">
                  <c:v>3125</c:v>
                </c:pt>
                <c:pt idx="626">
                  <c:v>3130</c:v>
                </c:pt>
                <c:pt idx="627">
                  <c:v>3135</c:v>
                </c:pt>
                <c:pt idx="628">
                  <c:v>3140</c:v>
                </c:pt>
                <c:pt idx="629">
                  <c:v>3145</c:v>
                </c:pt>
                <c:pt idx="630">
                  <c:v>3150</c:v>
                </c:pt>
                <c:pt idx="631">
                  <c:v>3155</c:v>
                </c:pt>
                <c:pt idx="632">
                  <c:v>3160</c:v>
                </c:pt>
                <c:pt idx="633">
                  <c:v>3165</c:v>
                </c:pt>
                <c:pt idx="634">
                  <c:v>3170</c:v>
                </c:pt>
                <c:pt idx="635">
                  <c:v>3175</c:v>
                </c:pt>
                <c:pt idx="636">
                  <c:v>3180</c:v>
                </c:pt>
                <c:pt idx="637">
                  <c:v>3185</c:v>
                </c:pt>
                <c:pt idx="638">
                  <c:v>3190</c:v>
                </c:pt>
                <c:pt idx="639">
                  <c:v>3195</c:v>
                </c:pt>
                <c:pt idx="640">
                  <c:v>3200</c:v>
                </c:pt>
                <c:pt idx="641">
                  <c:v>3205</c:v>
                </c:pt>
                <c:pt idx="642">
                  <c:v>3210</c:v>
                </c:pt>
                <c:pt idx="643">
                  <c:v>3215</c:v>
                </c:pt>
                <c:pt idx="644">
                  <c:v>3220</c:v>
                </c:pt>
                <c:pt idx="645">
                  <c:v>3225</c:v>
                </c:pt>
                <c:pt idx="646">
                  <c:v>3230</c:v>
                </c:pt>
                <c:pt idx="647">
                  <c:v>3235</c:v>
                </c:pt>
                <c:pt idx="648">
                  <c:v>3240</c:v>
                </c:pt>
                <c:pt idx="649">
                  <c:v>3245</c:v>
                </c:pt>
                <c:pt idx="650">
                  <c:v>3250</c:v>
                </c:pt>
                <c:pt idx="651">
                  <c:v>3255</c:v>
                </c:pt>
                <c:pt idx="652">
                  <c:v>3260</c:v>
                </c:pt>
                <c:pt idx="653">
                  <c:v>3265</c:v>
                </c:pt>
                <c:pt idx="654">
                  <c:v>3270</c:v>
                </c:pt>
                <c:pt idx="655">
                  <c:v>3275</c:v>
                </c:pt>
                <c:pt idx="656">
                  <c:v>3280</c:v>
                </c:pt>
                <c:pt idx="657">
                  <c:v>3285</c:v>
                </c:pt>
                <c:pt idx="658">
                  <c:v>3290</c:v>
                </c:pt>
                <c:pt idx="659">
                  <c:v>3295</c:v>
                </c:pt>
                <c:pt idx="660">
                  <c:v>3300</c:v>
                </c:pt>
                <c:pt idx="661">
                  <c:v>3305</c:v>
                </c:pt>
                <c:pt idx="662">
                  <c:v>3310</c:v>
                </c:pt>
                <c:pt idx="663">
                  <c:v>3315</c:v>
                </c:pt>
                <c:pt idx="664">
                  <c:v>3320</c:v>
                </c:pt>
                <c:pt idx="665">
                  <c:v>3325</c:v>
                </c:pt>
                <c:pt idx="666">
                  <c:v>3330</c:v>
                </c:pt>
                <c:pt idx="667">
                  <c:v>3335</c:v>
                </c:pt>
                <c:pt idx="668">
                  <c:v>3340</c:v>
                </c:pt>
                <c:pt idx="669">
                  <c:v>3345</c:v>
                </c:pt>
                <c:pt idx="670">
                  <c:v>3350</c:v>
                </c:pt>
                <c:pt idx="671">
                  <c:v>3355</c:v>
                </c:pt>
                <c:pt idx="672">
                  <c:v>3360</c:v>
                </c:pt>
                <c:pt idx="673">
                  <c:v>3365</c:v>
                </c:pt>
                <c:pt idx="674">
                  <c:v>3370</c:v>
                </c:pt>
                <c:pt idx="675">
                  <c:v>3375</c:v>
                </c:pt>
                <c:pt idx="676">
                  <c:v>3380</c:v>
                </c:pt>
                <c:pt idx="677">
                  <c:v>3385</c:v>
                </c:pt>
                <c:pt idx="678">
                  <c:v>3390</c:v>
                </c:pt>
                <c:pt idx="679">
                  <c:v>3395</c:v>
                </c:pt>
                <c:pt idx="680">
                  <c:v>3400</c:v>
                </c:pt>
                <c:pt idx="681">
                  <c:v>3405</c:v>
                </c:pt>
                <c:pt idx="682">
                  <c:v>3410</c:v>
                </c:pt>
                <c:pt idx="683">
                  <c:v>3415</c:v>
                </c:pt>
                <c:pt idx="684">
                  <c:v>3420</c:v>
                </c:pt>
                <c:pt idx="685">
                  <c:v>3425</c:v>
                </c:pt>
                <c:pt idx="686">
                  <c:v>3430</c:v>
                </c:pt>
                <c:pt idx="687">
                  <c:v>3435</c:v>
                </c:pt>
                <c:pt idx="688">
                  <c:v>3440</c:v>
                </c:pt>
                <c:pt idx="689">
                  <c:v>3445</c:v>
                </c:pt>
                <c:pt idx="690">
                  <c:v>3450</c:v>
                </c:pt>
                <c:pt idx="691">
                  <c:v>3455</c:v>
                </c:pt>
                <c:pt idx="692">
                  <c:v>3460</c:v>
                </c:pt>
                <c:pt idx="693">
                  <c:v>3465</c:v>
                </c:pt>
                <c:pt idx="694">
                  <c:v>3470</c:v>
                </c:pt>
                <c:pt idx="695">
                  <c:v>3475</c:v>
                </c:pt>
                <c:pt idx="696">
                  <c:v>3480</c:v>
                </c:pt>
                <c:pt idx="697">
                  <c:v>3485</c:v>
                </c:pt>
                <c:pt idx="698">
                  <c:v>3490</c:v>
                </c:pt>
                <c:pt idx="699">
                  <c:v>3495</c:v>
                </c:pt>
                <c:pt idx="700">
                  <c:v>3500</c:v>
                </c:pt>
                <c:pt idx="701">
                  <c:v>3505</c:v>
                </c:pt>
                <c:pt idx="702">
                  <c:v>3510</c:v>
                </c:pt>
                <c:pt idx="703">
                  <c:v>3515</c:v>
                </c:pt>
                <c:pt idx="704">
                  <c:v>3520</c:v>
                </c:pt>
                <c:pt idx="705">
                  <c:v>3525</c:v>
                </c:pt>
                <c:pt idx="706">
                  <c:v>3530</c:v>
                </c:pt>
                <c:pt idx="707">
                  <c:v>3535</c:v>
                </c:pt>
                <c:pt idx="708">
                  <c:v>3540</c:v>
                </c:pt>
                <c:pt idx="709">
                  <c:v>3545</c:v>
                </c:pt>
                <c:pt idx="710">
                  <c:v>3550</c:v>
                </c:pt>
                <c:pt idx="711">
                  <c:v>3555</c:v>
                </c:pt>
                <c:pt idx="712">
                  <c:v>3560</c:v>
                </c:pt>
                <c:pt idx="713">
                  <c:v>3565</c:v>
                </c:pt>
                <c:pt idx="714">
                  <c:v>3570</c:v>
                </c:pt>
                <c:pt idx="715">
                  <c:v>3575</c:v>
                </c:pt>
                <c:pt idx="716">
                  <c:v>3580</c:v>
                </c:pt>
                <c:pt idx="717">
                  <c:v>3585</c:v>
                </c:pt>
                <c:pt idx="718">
                  <c:v>3590</c:v>
                </c:pt>
                <c:pt idx="719">
                  <c:v>3595</c:v>
                </c:pt>
              </c:numCache>
            </c:numRef>
          </c:xVal>
          <c:yVal>
            <c:numRef>
              <c:f>'Data &amp; Charts'!$G$2:$G$841</c:f>
              <c:numCache>
                <c:formatCode>0.00</c:formatCode>
                <c:ptCount val="840"/>
                <c:pt idx="0">
                  <c:v>454.40048567699995</c:v>
                </c:pt>
                <c:pt idx="1">
                  <c:v>454.83335606459997</c:v>
                </c:pt>
                <c:pt idx="2">
                  <c:v>454.83335606459997</c:v>
                </c:pt>
                <c:pt idx="3">
                  <c:v>454.16432232299996</c:v>
                </c:pt>
                <c:pt idx="4">
                  <c:v>453.53469374159999</c:v>
                </c:pt>
                <c:pt idx="5">
                  <c:v>454.59723993540007</c:v>
                </c:pt>
                <c:pt idx="6">
                  <c:v>453.731448</c:v>
                </c:pt>
                <c:pt idx="7">
                  <c:v>453.29857761239998</c:v>
                </c:pt>
                <c:pt idx="8">
                  <c:v>453.29857761239998</c:v>
                </c:pt>
                <c:pt idx="9">
                  <c:v>454.40048567699995</c:v>
                </c:pt>
                <c:pt idx="10">
                  <c:v>453.96756412920001</c:v>
                </c:pt>
                <c:pt idx="11">
                  <c:v>453.29857761239998</c:v>
                </c:pt>
                <c:pt idx="12">
                  <c:v>454.40048567699995</c:v>
                </c:pt>
                <c:pt idx="13">
                  <c:v>453.29857761239998</c:v>
                </c:pt>
                <c:pt idx="14">
                  <c:v>454.40048567699995</c:v>
                </c:pt>
                <c:pt idx="15">
                  <c:v>453.29857761239998</c:v>
                </c:pt>
                <c:pt idx="16">
                  <c:v>453.96756412920001</c:v>
                </c:pt>
                <c:pt idx="17">
                  <c:v>454.59723993540007</c:v>
                </c:pt>
                <c:pt idx="18">
                  <c:v>453.96756412920001</c:v>
                </c:pt>
                <c:pt idx="19">
                  <c:v>453.731448</c:v>
                </c:pt>
                <c:pt idx="20">
                  <c:v>454.40048567699995</c:v>
                </c:pt>
                <c:pt idx="21">
                  <c:v>454.40048567699995</c:v>
                </c:pt>
                <c:pt idx="22">
                  <c:v>452.23598419380005</c:v>
                </c:pt>
                <c:pt idx="23">
                  <c:v>453.731448</c:v>
                </c:pt>
                <c:pt idx="24">
                  <c:v>453.29857761239998</c:v>
                </c:pt>
                <c:pt idx="25">
                  <c:v>453.731448</c:v>
                </c:pt>
                <c:pt idx="26">
                  <c:v>453.1017761292</c:v>
                </c:pt>
                <c:pt idx="27">
                  <c:v>453.731448</c:v>
                </c:pt>
                <c:pt idx="28">
                  <c:v>453.53469374159999</c:v>
                </c:pt>
                <c:pt idx="29">
                  <c:v>453.53469374159999</c:v>
                </c:pt>
                <c:pt idx="30">
                  <c:v>454.16432232299996</c:v>
                </c:pt>
                <c:pt idx="31">
                  <c:v>453.29857761239998</c:v>
                </c:pt>
                <c:pt idx="32">
                  <c:v>453.1017761292</c:v>
                </c:pt>
                <c:pt idx="33">
                  <c:v>452.66890180620004</c:v>
                </c:pt>
                <c:pt idx="34">
                  <c:v>453.1017761292</c:v>
                </c:pt>
                <c:pt idx="35">
                  <c:v>452.66890180620004</c:v>
                </c:pt>
                <c:pt idx="36">
                  <c:v>453.29857761239998</c:v>
                </c:pt>
                <c:pt idx="37">
                  <c:v>453.53469374159999</c:v>
                </c:pt>
                <c:pt idx="38">
                  <c:v>453.29857761239998</c:v>
                </c:pt>
                <c:pt idx="39">
                  <c:v>453.29857761239998</c:v>
                </c:pt>
                <c:pt idx="40">
                  <c:v>453.731448</c:v>
                </c:pt>
                <c:pt idx="41">
                  <c:v>454.40048567699995</c:v>
                </c:pt>
                <c:pt idx="42">
                  <c:v>455.69914800000004</c:v>
                </c:pt>
                <c:pt idx="43">
                  <c:v>457.19461180619999</c:v>
                </c:pt>
                <c:pt idx="44">
                  <c:v>458.49327412920002</c:v>
                </c:pt>
                <c:pt idx="45">
                  <c:v>459.35906606460003</c:v>
                </c:pt>
                <c:pt idx="46">
                  <c:v>459.35906606460003</c:v>
                </c:pt>
                <c:pt idx="47">
                  <c:v>460.18549612920003</c:v>
                </c:pt>
                <c:pt idx="48">
                  <c:v>459.98874187080003</c:v>
                </c:pt>
                <c:pt idx="49">
                  <c:v>461.72032180619999</c:v>
                </c:pt>
                <c:pt idx="50">
                  <c:v>459.55582425840004</c:v>
                </c:pt>
                <c:pt idx="51">
                  <c:v>460.18549612920003</c:v>
                </c:pt>
                <c:pt idx="52">
                  <c:v>459.35906606460003</c:v>
                </c:pt>
                <c:pt idx="53">
                  <c:v>459.75262574160001</c:v>
                </c:pt>
                <c:pt idx="54">
                  <c:v>459.35906606460003</c:v>
                </c:pt>
                <c:pt idx="55">
                  <c:v>459.55582425840004</c:v>
                </c:pt>
                <c:pt idx="56">
                  <c:v>459.55582425840004</c:v>
                </c:pt>
                <c:pt idx="57">
                  <c:v>458.92619567700001</c:v>
                </c:pt>
                <c:pt idx="58">
                  <c:v>458.49327412920002</c:v>
                </c:pt>
                <c:pt idx="59">
                  <c:v>458.69003232300003</c:v>
                </c:pt>
                <c:pt idx="60">
                  <c:v>458.49327412920002</c:v>
                </c:pt>
                <c:pt idx="61">
                  <c:v>458.49327412920002</c:v>
                </c:pt>
                <c:pt idx="62">
                  <c:v>458.69003232300003</c:v>
                </c:pt>
                <c:pt idx="63">
                  <c:v>458.06040374160006</c:v>
                </c:pt>
                <c:pt idx="64">
                  <c:v>457.82424038760001</c:v>
                </c:pt>
                <c:pt idx="65">
                  <c:v>457.39136999999999</c:v>
                </c:pt>
                <c:pt idx="66">
                  <c:v>457.62748612920007</c:v>
                </c:pt>
                <c:pt idx="67">
                  <c:v>457.62748612920007</c:v>
                </c:pt>
                <c:pt idx="68">
                  <c:v>457.62748612920007</c:v>
                </c:pt>
                <c:pt idx="69">
                  <c:v>458.06040374160006</c:v>
                </c:pt>
                <c:pt idx="70">
                  <c:v>456.7616941938</c:v>
                </c:pt>
                <c:pt idx="71">
                  <c:v>457.39136999999999</c:v>
                </c:pt>
                <c:pt idx="72">
                  <c:v>457.19461180619999</c:v>
                </c:pt>
                <c:pt idx="73">
                  <c:v>457.39136999999999</c:v>
                </c:pt>
                <c:pt idx="74">
                  <c:v>456.32882380619998</c:v>
                </c:pt>
                <c:pt idx="75">
                  <c:v>457.39136999999999</c:v>
                </c:pt>
                <c:pt idx="76">
                  <c:v>456.52557806460004</c:v>
                </c:pt>
                <c:pt idx="77">
                  <c:v>457.19461180619999</c:v>
                </c:pt>
                <c:pt idx="78">
                  <c:v>456.32882380619998</c:v>
                </c:pt>
                <c:pt idx="79">
                  <c:v>456.95849567700003</c:v>
                </c:pt>
                <c:pt idx="80">
                  <c:v>456.32882380619998</c:v>
                </c:pt>
                <c:pt idx="81">
                  <c:v>456.52557806460004</c:v>
                </c:pt>
                <c:pt idx="82">
                  <c:v>456.32882380619998</c:v>
                </c:pt>
                <c:pt idx="83">
                  <c:v>456.95849567700003</c:v>
                </c:pt>
                <c:pt idx="84">
                  <c:v>456.13201838760006</c:v>
                </c:pt>
                <c:pt idx="85">
                  <c:v>456.95849567700003</c:v>
                </c:pt>
                <c:pt idx="86">
                  <c:v>456.7616941938</c:v>
                </c:pt>
                <c:pt idx="87">
                  <c:v>457.39136999999999</c:v>
                </c:pt>
                <c:pt idx="88">
                  <c:v>457.19461180619999</c:v>
                </c:pt>
                <c:pt idx="89">
                  <c:v>457.19461180619999</c:v>
                </c:pt>
                <c:pt idx="90">
                  <c:v>456.7616941938</c:v>
                </c:pt>
                <c:pt idx="91">
                  <c:v>457.39136999999999</c:v>
                </c:pt>
                <c:pt idx="92">
                  <c:v>457.82424038760001</c:v>
                </c:pt>
                <c:pt idx="93">
                  <c:v>458.06040374160006</c:v>
                </c:pt>
                <c:pt idx="94">
                  <c:v>456.95849567700003</c:v>
                </c:pt>
                <c:pt idx="95">
                  <c:v>457.39136999999999</c:v>
                </c:pt>
                <c:pt idx="96">
                  <c:v>456.7616941938</c:v>
                </c:pt>
                <c:pt idx="97">
                  <c:v>456.7616941938</c:v>
                </c:pt>
                <c:pt idx="98">
                  <c:v>456.95849567700003</c:v>
                </c:pt>
                <c:pt idx="99">
                  <c:v>456.7616941938</c:v>
                </c:pt>
                <c:pt idx="100">
                  <c:v>456.52557806460004</c:v>
                </c:pt>
                <c:pt idx="101">
                  <c:v>455.89590225840004</c:v>
                </c:pt>
                <c:pt idx="102">
                  <c:v>456.32882380619998</c:v>
                </c:pt>
                <c:pt idx="103">
                  <c:v>456.13201838760006</c:v>
                </c:pt>
                <c:pt idx="104">
                  <c:v>456.52557806460004</c:v>
                </c:pt>
                <c:pt idx="105">
                  <c:v>456.32882380619998</c:v>
                </c:pt>
                <c:pt idx="106">
                  <c:v>455.69914800000004</c:v>
                </c:pt>
                <c:pt idx="107">
                  <c:v>455.46303187080002</c:v>
                </c:pt>
                <c:pt idx="108">
                  <c:v>456.52557806460004</c:v>
                </c:pt>
                <c:pt idx="109">
                  <c:v>455.69914800000004</c:v>
                </c:pt>
                <c:pt idx="110">
                  <c:v>456.13201838760006</c:v>
                </c:pt>
                <c:pt idx="111">
                  <c:v>455.46303187080002</c:v>
                </c:pt>
                <c:pt idx="112">
                  <c:v>455.69914800000004</c:v>
                </c:pt>
                <c:pt idx="113">
                  <c:v>455.03011425840003</c:v>
                </c:pt>
                <c:pt idx="114">
                  <c:v>455.89590225840004</c:v>
                </c:pt>
                <c:pt idx="115">
                  <c:v>455.26627367700007</c:v>
                </c:pt>
                <c:pt idx="116">
                  <c:v>454.83335606459997</c:v>
                </c:pt>
                <c:pt idx="117">
                  <c:v>454.83335606459997</c:v>
                </c:pt>
                <c:pt idx="118">
                  <c:v>455.26627367700007</c:v>
                </c:pt>
                <c:pt idx="119">
                  <c:v>455.26627367700007</c:v>
                </c:pt>
                <c:pt idx="120">
                  <c:v>455.03011425840003</c:v>
                </c:pt>
                <c:pt idx="121">
                  <c:v>455.69914800000004</c:v>
                </c:pt>
                <c:pt idx="122">
                  <c:v>455.69914800000004</c:v>
                </c:pt>
                <c:pt idx="123">
                  <c:v>455.26627367700007</c:v>
                </c:pt>
                <c:pt idx="124">
                  <c:v>455.03011425840003</c:v>
                </c:pt>
                <c:pt idx="125">
                  <c:v>513.54950832300005</c:v>
                </c:pt>
                <c:pt idx="126">
                  <c:v>800.95179787079996</c:v>
                </c:pt>
                <c:pt idx="127">
                  <c:v>1173.3193065168002</c:v>
                </c:pt>
                <c:pt idx="128">
                  <c:v>1444.8226154832003</c:v>
                </c:pt>
                <c:pt idx="129">
                  <c:v>1632.8166695478001</c:v>
                </c:pt>
                <c:pt idx="130">
                  <c:v>1781.4960776124003</c:v>
                </c:pt>
                <c:pt idx="131">
                  <c:v>1847.5320699354004</c:v>
                </c:pt>
                <c:pt idx="132">
                  <c:v>1968.4275382584001</c:v>
                </c:pt>
                <c:pt idx="133">
                  <c:v>2000.2650029664003</c:v>
                </c:pt>
                <c:pt idx="134">
                  <c:v>2000.4616627752</c:v>
                </c:pt>
                <c:pt idx="135">
                  <c:v>1994.6766523230001</c:v>
                </c:pt>
                <c:pt idx="136">
                  <c:v>2000.0287451628001</c:v>
                </c:pt>
                <c:pt idx="137">
                  <c:v>2000.0287451628001</c:v>
                </c:pt>
                <c:pt idx="138">
                  <c:v>1981.9653103230003</c:v>
                </c:pt>
                <c:pt idx="139">
                  <c:v>1926.4762529664001</c:v>
                </c:pt>
                <c:pt idx="140">
                  <c:v>1917.8576561292002</c:v>
                </c:pt>
                <c:pt idx="141">
                  <c:v>1863.6671666460002</c:v>
                </c:pt>
                <c:pt idx="142">
                  <c:v>1945.208674323</c:v>
                </c:pt>
                <c:pt idx="143">
                  <c:v>1905.8153045814001</c:v>
                </c:pt>
                <c:pt idx="144">
                  <c:v>1996.1720689044002</c:v>
                </c:pt>
                <c:pt idx="145">
                  <c:v>2000.2650029664003</c:v>
                </c:pt>
                <c:pt idx="146">
                  <c:v>2000.0287451628001</c:v>
                </c:pt>
                <c:pt idx="147">
                  <c:v>1999.5960125142003</c:v>
                </c:pt>
                <c:pt idx="148">
                  <c:v>2000.0287451628001</c:v>
                </c:pt>
                <c:pt idx="149">
                  <c:v>2000.6979205788002</c:v>
                </c:pt>
                <c:pt idx="150">
                  <c:v>2000.6979205788002</c:v>
                </c:pt>
                <c:pt idx="151">
                  <c:v>2000.2650029664003</c:v>
                </c:pt>
                <c:pt idx="152">
                  <c:v>2000.0287451628001</c:v>
                </c:pt>
                <c:pt idx="153">
                  <c:v>2000.6979205788002</c:v>
                </c:pt>
                <c:pt idx="154">
                  <c:v>2000.4616627752</c:v>
                </c:pt>
                <c:pt idx="155">
                  <c:v>2000.0287451628001</c:v>
                </c:pt>
                <c:pt idx="156">
                  <c:v>2000.6979205788002</c:v>
                </c:pt>
                <c:pt idx="157">
                  <c:v>2000.6979205788002</c:v>
                </c:pt>
                <c:pt idx="158">
                  <c:v>2000.2650029664003</c:v>
                </c:pt>
                <c:pt idx="159">
                  <c:v>2000.2650029664003</c:v>
                </c:pt>
                <c:pt idx="160">
                  <c:v>2000.2650029664003</c:v>
                </c:pt>
                <c:pt idx="161">
                  <c:v>2000.2650029664003</c:v>
                </c:pt>
                <c:pt idx="162">
                  <c:v>2001.3275019354003</c:v>
                </c:pt>
                <c:pt idx="163">
                  <c:v>2000.8945843230003</c:v>
                </c:pt>
                <c:pt idx="164">
                  <c:v>2000.4616627752</c:v>
                </c:pt>
                <c:pt idx="165">
                  <c:v>2000.0287451628001</c:v>
                </c:pt>
                <c:pt idx="166">
                  <c:v>1999.8320814186004</c:v>
                </c:pt>
                <c:pt idx="167">
                  <c:v>2000.2650029664003</c:v>
                </c:pt>
                <c:pt idx="168">
                  <c:v>1999.8320814186004</c:v>
                </c:pt>
                <c:pt idx="169">
                  <c:v>2000.4616627752</c:v>
                </c:pt>
                <c:pt idx="170">
                  <c:v>2000.0287451628001</c:v>
                </c:pt>
                <c:pt idx="171">
                  <c:v>2000.4616627752</c:v>
                </c:pt>
                <c:pt idx="172">
                  <c:v>2000.6979205788002</c:v>
                </c:pt>
                <c:pt idx="173">
                  <c:v>2000.6979205788002</c:v>
                </c:pt>
                <c:pt idx="174">
                  <c:v>2000.0287451628001</c:v>
                </c:pt>
                <c:pt idx="175">
                  <c:v>2000.4616627752</c:v>
                </c:pt>
                <c:pt idx="176">
                  <c:v>2000.0287451628001</c:v>
                </c:pt>
                <c:pt idx="177">
                  <c:v>2000.2650029664003</c:v>
                </c:pt>
                <c:pt idx="178">
                  <c:v>1999.8320814186004</c:v>
                </c:pt>
                <c:pt idx="179">
                  <c:v>2000.2650029664003</c:v>
                </c:pt>
                <c:pt idx="180">
                  <c:v>1999.8320814186004</c:v>
                </c:pt>
                <c:pt idx="181">
                  <c:v>2000.2650029664003</c:v>
                </c:pt>
                <c:pt idx="182">
                  <c:v>2000.0287451628001</c:v>
                </c:pt>
                <c:pt idx="183">
                  <c:v>2000.0287451628001</c:v>
                </c:pt>
                <c:pt idx="184">
                  <c:v>2000.2650029664003</c:v>
                </c:pt>
                <c:pt idx="185">
                  <c:v>2000.2650029664003</c:v>
                </c:pt>
                <c:pt idx="186">
                  <c:v>2000.6979205788002</c:v>
                </c:pt>
                <c:pt idx="187">
                  <c:v>2000.2650029664003</c:v>
                </c:pt>
                <c:pt idx="188">
                  <c:v>2000.4616627752</c:v>
                </c:pt>
                <c:pt idx="189">
                  <c:v>2000.6979205788002</c:v>
                </c:pt>
                <c:pt idx="190">
                  <c:v>2000.0287451628001</c:v>
                </c:pt>
                <c:pt idx="191">
                  <c:v>2000.4616627752</c:v>
                </c:pt>
                <c:pt idx="192">
                  <c:v>2000.0287451628001</c:v>
                </c:pt>
                <c:pt idx="193">
                  <c:v>2000.2650029664003</c:v>
                </c:pt>
                <c:pt idx="194">
                  <c:v>2000.4616627752</c:v>
                </c:pt>
                <c:pt idx="195">
                  <c:v>2000.2650029664003</c:v>
                </c:pt>
                <c:pt idx="196">
                  <c:v>2000.4616627752</c:v>
                </c:pt>
                <c:pt idx="197">
                  <c:v>2000.6979205788002</c:v>
                </c:pt>
                <c:pt idx="198">
                  <c:v>1999.8320814186004</c:v>
                </c:pt>
                <c:pt idx="199">
                  <c:v>1999.8320814186004</c:v>
                </c:pt>
                <c:pt idx="200">
                  <c:v>2000.2650029664003</c:v>
                </c:pt>
                <c:pt idx="201">
                  <c:v>2000.0287451628001</c:v>
                </c:pt>
                <c:pt idx="202">
                  <c:v>1999.8320814186004</c:v>
                </c:pt>
                <c:pt idx="203">
                  <c:v>2000.6979205788002</c:v>
                </c:pt>
                <c:pt idx="204">
                  <c:v>2000.2650029664003</c:v>
                </c:pt>
                <c:pt idx="205">
                  <c:v>2001.1306532274</c:v>
                </c:pt>
                <c:pt idx="206">
                  <c:v>2000.2650029664003</c:v>
                </c:pt>
                <c:pt idx="207">
                  <c:v>2000.6979205788002</c:v>
                </c:pt>
                <c:pt idx="208">
                  <c:v>2000.6979205788002</c:v>
                </c:pt>
                <c:pt idx="209">
                  <c:v>2000.2650029664003</c:v>
                </c:pt>
                <c:pt idx="210">
                  <c:v>1999.5960125142003</c:v>
                </c:pt>
                <c:pt idx="211">
                  <c:v>1999.8320814186004</c:v>
                </c:pt>
                <c:pt idx="212">
                  <c:v>2000.8945843230003</c:v>
                </c:pt>
                <c:pt idx="213">
                  <c:v>2000.0287451628001</c:v>
                </c:pt>
                <c:pt idx="214">
                  <c:v>2000.0287451628001</c:v>
                </c:pt>
                <c:pt idx="215">
                  <c:v>1999.8320814186004</c:v>
                </c:pt>
                <c:pt idx="216">
                  <c:v>2000.0287451628001</c:v>
                </c:pt>
                <c:pt idx="217">
                  <c:v>2000.2650029664003</c:v>
                </c:pt>
                <c:pt idx="218">
                  <c:v>1999.8320814186004</c:v>
                </c:pt>
                <c:pt idx="219">
                  <c:v>2000.2650029664003</c:v>
                </c:pt>
                <c:pt idx="220">
                  <c:v>2000.0287451628001</c:v>
                </c:pt>
                <c:pt idx="221">
                  <c:v>2000.2650029664003</c:v>
                </c:pt>
                <c:pt idx="222">
                  <c:v>2000.6979205788002</c:v>
                </c:pt>
                <c:pt idx="223">
                  <c:v>2000.0287451628001</c:v>
                </c:pt>
                <c:pt idx="224">
                  <c:v>2000.0287451628001</c:v>
                </c:pt>
                <c:pt idx="225">
                  <c:v>2000.6979205788002</c:v>
                </c:pt>
                <c:pt idx="226">
                  <c:v>2000.6979205788002</c:v>
                </c:pt>
                <c:pt idx="227">
                  <c:v>2000.0287451628001</c:v>
                </c:pt>
                <c:pt idx="228">
                  <c:v>2000.4616627752</c:v>
                </c:pt>
                <c:pt idx="229">
                  <c:v>2000.2650029664003</c:v>
                </c:pt>
                <c:pt idx="230">
                  <c:v>2000.6979205788002</c:v>
                </c:pt>
                <c:pt idx="231">
                  <c:v>2000.0287451628001</c:v>
                </c:pt>
                <c:pt idx="232">
                  <c:v>2000.0287451628001</c:v>
                </c:pt>
                <c:pt idx="233">
                  <c:v>2000.0287451628001</c:v>
                </c:pt>
                <c:pt idx="234">
                  <c:v>1999.8320814186004</c:v>
                </c:pt>
                <c:pt idx="235">
                  <c:v>2000.2650029664003</c:v>
                </c:pt>
                <c:pt idx="236">
                  <c:v>2000.6979205788002</c:v>
                </c:pt>
                <c:pt idx="237">
                  <c:v>2000.0287451628001</c:v>
                </c:pt>
                <c:pt idx="238">
                  <c:v>1999.5960125142003</c:v>
                </c:pt>
                <c:pt idx="239">
                  <c:v>2000.0287451628001</c:v>
                </c:pt>
                <c:pt idx="240">
                  <c:v>1999.8320814186004</c:v>
                </c:pt>
                <c:pt idx="241">
                  <c:v>1999.8320814186004</c:v>
                </c:pt>
                <c:pt idx="242">
                  <c:v>2000.4616627752</c:v>
                </c:pt>
                <c:pt idx="243">
                  <c:v>2000.4616627752</c:v>
                </c:pt>
                <c:pt idx="244">
                  <c:v>2000.2650029664003</c:v>
                </c:pt>
                <c:pt idx="245">
                  <c:v>2000.4616627752</c:v>
                </c:pt>
                <c:pt idx="246">
                  <c:v>2000.6979205788002</c:v>
                </c:pt>
                <c:pt idx="247">
                  <c:v>2000.2650029664003</c:v>
                </c:pt>
                <c:pt idx="248">
                  <c:v>2000.0287451628001</c:v>
                </c:pt>
                <c:pt idx="249">
                  <c:v>2000.6979205788002</c:v>
                </c:pt>
                <c:pt idx="250">
                  <c:v>2000.0287451628001</c:v>
                </c:pt>
                <c:pt idx="251">
                  <c:v>1999.8320814186004</c:v>
                </c:pt>
                <c:pt idx="252">
                  <c:v>2000.0287451628001</c:v>
                </c:pt>
                <c:pt idx="253">
                  <c:v>2000.4616627752</c:v>
                </c:pt>
                <c:pt idx="254">
                  <c:v>2000.4616627752</c:v>
                </c:pt>
                <c:pt idx="255">
                  <c:v>2000.4616627752</c:v>
                </c:pt>
                <c:pt idx="256">
                  <c:v>2000.2650029664003</c:v>
                </c:pt>
                <c:pt idx="257">
                  <c:v>2000.2650029664003</c:v>
                </c:pt>
                <c:pt idx="258">
                  <c:v>2000.2650029664003</c:v>
                </c:pt>
                <c:pt idx="259">
                  <c:v>2000.2650029664003</c:v>
                </c:pt>
                <c:pt idx="260">
                  <c:v>2000.2650029664003</c:v>
                </c:pt>
                <c:pt idx="261">
                  <c:v>2000.2650029664003</c:v>
                </c:pt>
                <c:pt idx="262">
                  <c:v>2000.2650029664003</c:v>
                </c:pt>
                <c:pt idx="263">
                  <c:v>2000.4616627752</c:v>
                </c:pt>
                <c:pt idx="264">
                  <c:v>2000.2650029664003</c:v>
                </c:pt>
                <c:pt idx="265">
                  <c:v>1999.8320814186004</c:v>
                </c:pt>
                <c:pt idx="266">
                  <c:v>1999.8320814186004</c:v>
                </c:pt>
                <c:pt idx="267">
                  <c:v>1999.8320814186004</c:v>
                </c:pt>
                <c:pt idx="268">
                  <c:v>2000.2650029664003</c:v>
                </c:pt>
                <c:pt idx="269">
                  <c:v>2000.2650029664003</c:v>
                </c:pt>
                <c:pt idx="270">
                  <c:v>2000.4616627752</c:v>
                </c:pt>
                <c:pt idx="271">
                  <c:v>2000.2650029664003</c:v>
                </c:pt>
                <c:pt idx="272">
                  <c:v>2000.0287451628001</c:v>
                </c:pt>
                <c:pt idx="273">
                  <c:v>2000.0287451628001</c:v>
                </c:pt>
                <c:pt idx="274">
                  <c:v>2000.0287451628001</c:v>
                </c:pt>
                <c:pt idx="275">
                  <c:v>2000.0287451628001</c:v>
                </c:pt>
                <c:pt idx="276">
                  <c:v>2000.4616627752</c:v>
                </c:pt>
                <c:pt idx="277">
                  <c:v>2000.4616627752</c:v>
                </c:pt>
                <c:pt idx="278">
                  <c:v>2000.2650029664003</c:v>
                </c:pt>
                <c:pt idx="279">
                  <c:v>2000.2650029664003</c:v>
                </c:pt>
                <c:pt idx="280">
                  <c:v>2000.0287451628001</c:v>
                </c:pt>
                <c:pt idx="281">
                  <c:v>2000.0287451628001</c:v>
                </c:pt>
                <c:pt idx="282">
                  <c:v>1999.8320814186004</c:v>
                </c:pt>
                <c:pt idx="283">
                  <c:v>2000.4616627752</c:v>
                </c:pt>
                <c:pt idx="284">
                  <c:v>2000.0287451628001</c:v>
                </c:pt>
                <c:pt idx="285">
                  <c:v>2000.0287451628001</c:v>
                </c:pt>
                <c:pt idx="286">
                  <c:v>2000.2650029664003</c:v>
                </c:pt>
                <c:pt idx="287">
                  <c:v>1999.5960125142003</c:v>
                </c:pt>
                <c:pt idx="288">
                  <c:v>2000.2650029664003</c:v>
                </c:pt>
                <c:pt idx="289">
                  <c:v>2000.4616627752</c:v>
                </c:pt>
                <c:pt idx="290">
                  <c:v>2000.6979205788002</c:v>
                </c:pt>
                <c:pt idx="291">
                  <c:v>2000.6979205788002</c:v>
                </c:pt>
                <c:pt idx="292">
                  <c:v>2000.0287451628001</c:v>
                </c:pt>
                <c:pt idx="293">
                  <c:v>2000.2650029664003</c:v>
                </c:pt>
                <c:pt idx="294">
                  <c:v>1999.8320814186004</c:v>
                </c:pt>
                <c:pt idx="295">
                  <c:v>2000.0287451628001</c:v>
                </c:pt>
                <c:pt idx="296">
                  <c:v>2000.6979205788002</c:v>
                </c:pt>
                <c:pt idx="297">
                  <c:v>2000.2650029664003</c:v>
                </c:pt>
                <c:pt idx="298">
                  <c:v>2000.0287451628001</c:v>
                </c:pt>
                <c:pt idx="299">
                  <c:v>2000.2650029664003</c:v>
                </c:pt>
                <c:pt idx="300">
                  <c:v>2000.4616627752</c:v>
                </c:pt>
                <c:pt idx="301">
                  <c:v>2000.0287451628001</c:v>
                </c:pt>
                <c:pt idx="302">
                  <c:v>2000.4616627752</c:v>
                </c:pt>
                <c:pt idx="303">
                  <c:v>2000.2650029664003</c:v>
                </c:pt>
                <c:pt idx="304">
                  <c:v>1999.2023150982004</c:v>
                </c:pt>
                <c:pt idx="305">
                  <c:v>1999.5960125142003</c:v>
                </c:pt>
                <c:pt idx="306">
                  <c:v>1999.8320814186004</c:v>
                </c:pt>
                <c:pt idx="307">
                  <c:v>2000.2650029664003</c:v>
                </c:pt>
                <c:pt idx="308">
                  <c:v>2000.2650029664003</c:v>
                </c:pt>
                <c:pt idx="309">
                  <c:v>2000.2650029664003</c:v>
                </c:pt>
                <c:pt idx="310">
                  <c:v>1999.8320814186004</c:v>
                </c:pt>
                <c:pt idx="311">
                  <c:v>2000.8945843230003</c:v>
                </c:pt>
                <c:pt idx="312">
                  <c:v>2000.0287451628001</c:v>
                </c:pt>
                <c:pt idx="313">
                  <c:v>1999.8320814186004</c:v>
                </c:pt>
                <c:pt idx="314">
                  <c:v>2000.2650029664003</c:v>
                </c:pt>
                <c:pt idx="315">
                  <c:v>2000.6979205788002</c:v>
                </c:pt>
                <c:pt idx="316">
                  <c:v>2000.4616627752</c:v>
                </c:pt>
                <c:pt idx="317">
                  <c:v>2000.4616627752</c:v>
                </c:pt>
                <c:pt idx="318">
                  <c:v>2000.4616627752</c:v>
                </c:pt>
                <c:pt idx="319">
                  <c:v>2000.4616627752</c:v>
                </c:pt>
                <c:pt idx="320">
                  <c:v>2000.6979205788002</c:v>
                </c:pt>
                <c:pt idx="321">
                  <c:v>1999.8320814186004</c:v>
                </c:pt>
                <c:pt idx="322">
                  <c:v>2000.2650029664003</c:v>
                </c:pt>
                <c:pt idx="323">
                  <c:v>2000.0287451628001</c:v>
                </c:pt>
                <c:pt idx="324">
                  <c:v>2000.0287451628001</c:v>
                </c:pt>
                <c:pt idx="325">
                  <c:v>2000.0287451628001</c:v>
                </c:pt>
                <c:pt idx="326">
                  <c:v>2000.0287451628001</c:v>
                </c:pt>
                <c:pt idx="327">
                  <c:v>1999.5960125142003</c:v>
                </c:pt>
                <c:pt idx="328">
                  <c:v>2000.4616627752</c:v>
                </c:pt>
                <c:pt idx="329">
                  <c:v>2000.0287451628001</c:v>
                </c:pt>
                <c:pt idx="330">
                  <c:v>2000.0287451628001</c:v>
                </c:pt>
                <c:pt idx="331">
                  <c:v>1999.8320814186004</c:v>
                </c:pt>
                <c:pt idx="332">
                  <c:v>2000.0287451628001</c:v>
                </c:pt>
                <c:pt idx="333">
                  <c:v>2000.0287451628001</c:v>
                </c:pt>
                <c:pt idx="334">
                  <c:v>1999.8320814186004</c:v>
                </c:pt>
                <c:pt idx="335">
                  <c:v>2000.0287451628001</c:v>
                </c:pt>
                <c:pt idx="336">
                  <c:v>2000.4616627752</c:v>
                </c:pt>
                <c:pt idx="337">
                  <c:v>2000.0287451628001</c:v>
                </c:pt>
                <c:pt idx="338">
                  <c:v>2000.4616627752</c:v>
                </c:pt>
                <c:pt idx="339">
                  <c:v>1999.8320814186004</c:v>
                </c:pt>
                <c:pt idx="340">
                  <c:v>2000.2650029664003</c:v>
                </c:pt>
                <c:pt idx="341">
                  <c:v>2000.4616627752</c:v>
                </c:pt>
                <c:pt idx="342">
                  <c:v>2000.2650029664003</c:v>
                </c:pt>
                <c:pt idx="343">
                  <c:v>2000.4616627752</c:v>
                </c:pt>
                <c:pt idx="344">
                  <c:v>2000.4616627752</c:v>
                </c:pt>
                <c:pt idx="345">
                  <c:v>1999.8320814186004</c:v>
                </c:pt>
                <c:pt idx="346">
                  <c:v>2000.2650029664003</c:v>
                </c:pt>
                <c:pt idx="347">
                  <c:v>1999.5960125142003</c:v>
                </c:pt>
                <c:pt idx="348">
                  <c:v>2000.0287451628001</c:v>
                </c:pt>
                <c:pt idx="349">
                  <c:v>2000.4616627752</c:v>
                </c:pt>
                <c:pt idx="350">
                  <c:v>2000.4616627752</c:v>
                </c:pt>
                <c:pt idx="351">
                  <c:v>2000.2650029664003</c:v>
                </c:pt>
                <c:pt idx="352">
                  <c:v>2000.2650029664003</c:v>
                </c:pt>
                <c:pt idx="353">
                  <c:v>1999.5960125142003</c:v>
                </c:pt>
                <c:pt idx="354">
                  <c:v>2000.0287451628001</c:v>
                </c:pt>
                <c:pt idx="355">
                  <c:v>2000.0287451628001</c:v>
                </c:pt>
                <c:pt idx="356">
                  <c:v>2000.2650029664003</c:v>
                </c:pt>
                <c:pt idx="357">
                  <c:v>2000.2650029664003</c:v>
                </c:pt>
                <c:pt idx="358">
                  <c:v>2000.4616627752</c:v>
                </c:pt>
                <c:pt idx="359">
                  <c:v>2000.4616627752</c:v>
                </c:pt>
                <c:pt idx="360">
                  <c:v>2000.2650029664003</c:v>
                </c:pt>
                <c:pt idx="361">
                  <c:v>1999.8320814186004</c:v>
                </c:pt>
                <c:pt idx="362">
                  <c:v>2000.0287451628001</c:v>
                </c:pt>
                <c:pt idx="363">
                  <c:v>2000.0287451628001</c:v>
                </c:pt>
                <c:pt idx="364">
                  <c:v>2000.0287451628001</c:v>
                </c:pt>
                <c:pt idx="365">
                  <c:v>2000.0287451628001</c:v>
                </c:pt>
                <c:pt idx="366">
                  <c:v>2000.4616627752</c:v>
                </c:pt>
                <c:pt idx="367">
                  <c:v>1999.8320814186004</c:v>
                </c:pt>
                <c:pt idx="368">
                  <c:v>2000.4616627752</c:v>
                </c:pt>
                <c:pt idx="369">
                  <c:v>1999.5960125142003</c:v>
                </c:pt>
                <c:pt idx="370">
                  <c:v>1999.8320814186004</c:v>
                </c:pt>
                <c:pt idx="371">
                  <c:v>2000.0287451628001</c:v>
                </c:pt>
                <c:pt idx="372">
                  <c:v>2000.2650029664003</c:v>
                </c:pt>
                <c:pt idx="373">
                  <c:v>2000.4616627752</c:v>
                </c:pt>
                <c:pt idx="374">
                  <c:v>2000.6979205788002</c:v>
                </c:pt>
                <c:pt idx="375">
                  <c:v>2000.8945843230003</c:v>
                </c:pt>
                <c:pt idx="376">
                  <c:v>2000.2650029664003</c:v>
                </c:pt>
                <c:pt idx="377">
                  <c:v>2000.0287451628001</c:v>
                </c:pt>
                <c:pt idx="378">
                  <c:v>2000.0287451628001</c:v>
                </c:pt>
                <c:pt idx="379">
                  <c:v>2000.0287451628001</c:v>
                </c:pt>
                <c:pt idx="380">
                  <c:v>2000.0287451628001</c:v>
                </c:pt>
                <c:pt idx="381">
                  <c:v>2000.0287451628001</c:v>
                </c:pt>
                <c:pt idx="382">
                  <c:v>2000.2650029664003</c:v>
                </c:pt>
                <c:pt idx="383">
                  <c:v>2000.0287451628001</c:v>
                </c:pt>
                <c:pt idx="384">
                  <c:v>1999.8320814186004</c:v>
                </c:pt>
                <c:pt idx="385">
                  <c:v>2000.2650029664003</c:v>
                </c:pt>
                <c:pt idx="386">
                  <c:v>1999.5960125142003</c:v>
                </c:pt>
                <c:pt idx="387">
                  <c:v>2000.0287451628001</c:v>
                </c:pt>
                <c:pt idx="388">
                  <c:v>2000.0287451628001</c:v>
                </c:pt>
                <c:pt idx="389">
                  <c:v>2000.4616627752</c:v>
                </c:pt>
                <c:pt idx="390">
                  <c:v>1999.8320814186004</c:v>
                </c:pt>
                <c:pt idx="391">
                  <c:v>2000.2650029664003</c:v>
                </c:pt>
                <c:pt idx="392">
                  <c:v>2000.0287451628001</c:v>
                </c:pt>
                <c:pt idx="393">
                  <c:v>2000.2650029664003</c:v>
                </c:pt>
                <c:pt idx="394">
                  <c:v>2000.0287451628001</c:v>
                </c:pt>
                <c:pt idx="395">
                  <c:v>2000.0287451628001</c:v>
                </c:pt>
                <c:pt idx="396">
                  <c:v>2000.0287451628001</c:v>
                </c:pt>
                <c:pt idx="397">
                  <c:v>2000.4616627752</c:v>
                </c:pt>
                <c:pt idx="398">
                  <c:v>2000.0287451628001</c:v>
                </c:pt>
                <c:pt idx="399">
                  <c:v>2000.0287451628001</c:v>
                </c:pt>
                <c:pt idx="400">
                  <c:v>2000.4616627752</c:v>
                </c:pt>
                <c:pt idx="401">
                  <c:v>2000.0287451628001</c:v>
                </c:pt>
                <c:pt idx="402">
                  <c:v>2001.1306532274</c:v>
                </c:pt>
                <c:pt idx="403">
                  <c:v>2000.4616627752</c:v>
                </c:pt>
                <c:pt idx="404">
                  <c:v>2000.2650029664003</c:v>
                </c:pt>
                <c:pt idx="405">
                  <c:v>2000.0287451628001</c:v>
                </c:pt>
                <c:pt idx="406">
                  <c:v>2000.0287451628001</c:v>
                </c:pt>
                <c:pt idx="407">
                  <c:v>1999.5960125142003</c:v>
                </c:pt>
                <c:pt idx="408">
                  <c:v>1999.8320814186004</c:v>
                </c:pt>
                <c:pt idx="409">
                  <c:v>2000.0287451628001</c:v>
                </c:pt>
                <c:pt idx="410">
                  <c:v>2000.0287451628001</c:v>
                </c:pt>
                <c:pt idx="411">
                  <c:v>2000.4616627752</c:v>
                </c:pt>
                <c:pt idx="412">
                  <c:v>2000.0287451628001</c:v>
                </c:pt>
                <c:pt idx="413">
                  <c:v>1999.8320814186004</c:v>
                </c:pt>
                <c:pt idx="414">
                  <c:v>1999.8320814186004</c:v>
                </c:pt>
                <c:pt idx="415">
                  <c:v>2000.4616627752</c:v>
                </c:pt>
                <c:pt idx="416">
                  <c:v>2000.0287451628001</c:v>
                </c:pt>
                <c:pt idx="417">
                  <c:v>2000.4616627752</c:v>
                </c:pt>
                <c:pt idx="418">
                  <c:v>2000.2650029664003</c:v>
                </c:pt>
                <c:pt idx="419">
                  <c:v>2000.2650029664003</c:v>
                </c:pt>
                <c:pt idx="420">
                  <c:v>1999.8320814186004</c:v>
                </c:pt>
                <c:pt idx="421">
                  <c:v>2000.2650029664003</c:v>
                </c:pt>
                <c:pt idx="422">
                  <c:v>1999.5960125142003</c:v>
                </c:pt>
                <c:pt idx="423">
                  <c:v>2001.1306532274</c:v>
                </c:pt>
                <c:pt idx="424">
                  <c:v>2000.0287451628001</c:v>
                </c:pt>
                <c:pt idx="425">
                  <c:v>2000.2650029664003</c:v>
                </c:pt>
                <c:pt idx="426">
                  <c:v>1999.8320814186004</c:v>
                </c:pt>
                <c:pt idx="427">
                  <c:v>2001.3275019354003</c:v>
                </c:pt>
                <c:pt idx="428">
                  <c:v>2000.0287451628001</c:v>
                </c:pt>
                <c:pt idx="429">
                  <c:v>1999.8320814186004</c:v>
                </c:pt>
                <c:pt idx="430">
                  <c:v>2000.0287451628001</c:v>
                </c:pt>
                <c:pt idx="431">
                  <c:v>1999.8320814186004</c:v>
                </c:pt>
                <c:pt idx="432">
                  <c:v>2000.4616627752</c:v>
                </c:pt>
                <c:pt idx="433">
                  <c:v>2000.4616627752</c:v>
                </c:pt>
                <c:pt idx="434">
                  <c:v>2000.2650029664003</c:v>
                </c:pt>
                <c:pt idx="435">
                  <c:v>2000.0287451628001</c:v>
                </c:pt>
                <c:pt idx="436">
                  <c:v>2000.2650029664003</c:v>
                </c:pt>
                <c:pt idx="437">
                  <c:v>2000.4616627752</c:v>
                </c:pt>
                <c:pt idx="438">
                  <c:v>2000.2650029664003</c:v>
                </c:pt>
                <c:pt idx="439">
                  <c:v>2000.0287451628001</c:v>
                </c:pt>
                <c:pt idx="440">
                  <c:v>2000.2650029664003</c:v>
                </c:pt>
                <c:pt idx="441">
                  <c:v>2000.6979205788002</c:v>
                </c:pt>
                <c:pt idx="442">
                  <c:v>2000.2650029664003</c:v>
                </c:pt>
                <c:pt idx="443">
                  <c:v>2000.4616627752</c:v>
                </c:pt>
                <c:pt idx="444">
                  <c:v>2000.0287451628001</c:v>
                </c:pt>
                <c:pt idx="445">
                  <c:v>2000.6979205788002</c:v>
                </c:pt>
                <c:pt idx="446">
                  <c:v>1999.8320814186004</c:v>
                </c:pt>
                <c:pt idx="447">
                  <c:v>2000.2650029664003</c:v>
                </c:pt>
                <c:pt idx="448">
                  <c:v>2000.4616627752</c:v>
                </c:pt>
                <c:pt idx="449">
                  <c:v>2000.4616627752</c:v>
                </c:pt>
                <c:pt idx="450">
                  <c:v>1998.9662461938003</c:v>
                </c:pt>
                <c:pt idx="451">
                  <c:v>2000.2650029664003</c:v>
                </c:pt>
                <c:pt idx="452">
                  <c:v>2000.2650029664003</c:v>
                </c:pt>
                <c:pt idx="453">
                  <c:v>2000.2650029664003</c:v>
                </c:pt>
                <c:pt idx="454">
                  <c:v>2000.2650029664003</c:v>
                </c:pt>
                <c:pt idx="455">
                  <c:v>1999.8320814186004</c:v>
                </c:pt>
                <c:pt idx="456">
                  <c:v>2000.2650029664003</c:v>
                </c:pt>
                <c:pt idx="457">
                  <c:v>2000.0287451628001</c:v>
                </c:pt>
                <c:pt idx="458">
                  <c:v>2000.6979205788002</c:v>
                </c:pt>
                <c:pt idx="459">
                  <c:v>1999.3991638062</c:v>
                </c:pt>
                <c:pt idx="460">
                  <c:v>1999.5960125142003</c:v>
                </c:pt>
                <c:pt idx="461">
                  <c:v>2000.2650029664003</c:v>
                </c:pt>
                <c:pt idx="462">
                  <c:v>2000.2650029664003</c:v>
                </c:pt>
                <c:pt idx="463">
                  <c:v>1999.8320814186004</c:v>
                </c:pt>
                <c:pt idx="464">
                  <c:v>2000.6979205788002</c:v>
                </c:pt>
                <c:pt idx="465">
                  <c:v>2000.2650029664003</c:v>
                </c:pt>
                <c:pt idx="466">
                  <c:v>2000.2650029664003</c:v>
                </c:pt>
                <c:pt idx="467">
                  <c:v>2000.8945843230003</c:v>
                </c:pt>
                <c:pt idx="468">
                  <c:v>2000.4616627752</c:v>
                </c:pt>
                <c:pt idx="469">
                  <c:v>2000.2650029664003</c:v>
                </c:pt>
                <c:pt idx="470">
                  <c:v>2000.4616627752</c:v>
                </c:pt>
                <c:pt idx="471">
                  <c:v>1999.8320814186004</c:v>
                </c:pt>
                <c:pt idx="472">
                  <c:v>2000.4616627752</c:v>
                </c:pt>
                <c:pt idx="473">
                  <c:v>2000.0287451628001</c:v>
                </c:pt>
                <c:pt idx="474">
                  <c:v>1999.8320814186004</c:v>
                </c:pt>
                <c:pt idx="475">
                  <c:v>2000.0287451628001</c:v>
                </c:pt>
                <c:pt idx="476">
                  <c:v>2000.2650029664003</c:v>
                </c:pt>
                <c:pt idx="477">
                  <c:v>2000.4616627752</c:v>
                </c:pt>
                <c:pt idx="478">
                  <c:v>2001.3275019354003</c:v>
                </c:pt>
                <c:pt idx="479">
                  <c:v>1999.8320814186004</c:v>
                </c:pt>
                <c:pt idx="480">
                  <c:v>1999.8320814186004</c:v>
                </c:pt>
                <c:pt idx="481">
                  <c:v>2000.0287451628001</c:v>
                </c:pt>
                <c:pt idx="482">
                  <c:v>2000.0287451628001</c:v>
                </c:pt>
                <c:pt idx="483">
                  <c:v>2000.4616627752</c:v>
                </c:pt>
                <c:pt idx="484">
                  <c:v>1978.1086340646002</c:v>
                </c:pt>
                <c:pt idx="485">
                  <c:v>1666.6216886460004</c:v>
                </c:pt>
                <c:pt idx="486">
                  <c:v>1339.8260765814002</c:v>
                </c:pt>
                <c:pt idx="487">
                  <c:v>1156.5545340000003</c:v>
                </c:pt>
                <c:pt idx="488">
                  <c:v>1022.3180478708001</c:v>
                </c:pt>
                <c:pt idx="489">
                  <c:v>902.05225141860001</c:v>
                </c:pt>
                <c:pt idx="490">
                  <c:v>819.68431367700009</c:v>
                </c:pt>
                <c:pt idx="491">
                  <c:v>766.51705967700002</c:v>
                </c:pt>
                <c:pt idx="492">
                  <c:v>723.306328323</c:v>
                </c:pt>
                <c:pt idx="493">
                  <c:v>684.77879380620004</c:v>
                </c:pt>
                <c:pt idx="494">
                  <c:v>655.1058817416</c:v>
                </c:pt>
                <c:pt idx="495">
                  <c:v>641.7648678708</c:v>
                </c:pt>
                <c:pt idx="496">
                  <c:v>615.75186993540001</c:v>
                </c:pt>
                <c:pt idx="497">
                  <c:v>595.95680793540009</c:v>
                </c:pt>
                <c:pt idx="498">
                  <c:v>571.00636012920006</c:v>
                </c:pt>
                <c:pt idx="499">
                  <c:v>541.72700380620006</c:v>
                </c:pt>
                <c:pt idx="500">
                  <c:v>527.95307232300001</c:v>
                </c:pt>
                <c:pt idx="501">
                  <c:v>512.68372032299999</c:v>
                </c:pt>
                <c:pt idx="502">
                  <c:v>501.70396219380001</c:v>
                </c:pt>
                <c:pt idx="503">
                  <c:v>491.58999206460004</c:v>
                </c:pt>
                <c:pt idx="504">
                  <c:v>485.13594393540001</c:v>
                </c:pt>
                <c:pt idx="505">
                  <c:v>480.84635006460002</c:v>
                </c:pt>
                <c:pt idx="506">
                  <c:v>477.42254812920004</c:v>
                </c:pt>
                <c:pt idx="507">
                  <c:v>473.09359238759998</c:v>
                </c:pt>
                <c:pt idx="508">
                  <c:v>470.73238387079999</c:v>
                </c:pt>
                <c:pt idx="509">
                  <c:v>469.04016187079998</c:v>
                </c:pt>
                <c:pt idx="510">
                  <c:v>467.30858193540007</c:v>
                </c:pt>
                <c:pt idx="511">
                  <c:v>465.57699806459999</c:v>
                </c:pt>
                <c:pt idx="512">
                  <c:v>463.41254380620001</c:v>
                </c:pt>
                <c:pt idx="513">
                  <c:v>462.34995038759996</c:v>
                </c:pt>
                <c:pt idx="514">
                  <c:v>461.48420567699998</c:v>
                </c:pt>
                <c:pt idx="515">
                  <c:v>460.85453380619998</c:v>
                </c:pt>
                <c:pt idx="516">
                  <c:v>460.18549612920003</c:v>
                </c:pt>
                <c:pt idx="517">
                  <c:v>459.12294993539996</c:v>
                </c:pt>
                <c:pt idx="518">
                  <c:v>459.35906606460003</c:v>
                </c:pt>
                <c:pt idx="519">
                  <c:v>458.06040374160006</c:v>
                </c:pt>
                <c:pt idx="520">
                  <c:v>458.49327412920002</c:v>
                </c:pt>
                <c:pt idx="521">
                  <c:v>458.06040374160006</c:v>
                </c:pt>
                <c:pt idx="522">
                  <c:v>457.62748612920007</c:v>
                </c:pt>
                <c:pt idx="523">
                  <c:v>457.19461180619999</c:v>
                </c:pt>
                <c:pt idx="524">
                  <c:v>456.7616941938</c:v>
                </c:pt>
                <c:pt idx="525">
                  <c:v>456.32882380619998</c:v>
                </c:pt>
                <c:pt idx="526">
                  <c:v>456.52557806460004</c:v>
                </c:pt>
                <c:pt idx="527">
                  <c:v>456.32882380619998</c:v>
                </c:pt>
                <c:pt idx="528">
                  <c:v>455.69914800000004</c:v>
                </c:pt>
                <c:pt idx="529">
                  <c:v>454.59723993540007</c:v>
                </c:pt>
                <c:pt idx="530">
                  <c:v>455.69914800000004</c:v>
                </c:pt>
                <c:pt idx="531">
                  <c:v>455.26627367700007</c:v>
                </c:pt>
                <c:pt idx="532">
                  <c:v>454.83335606459997</c:v>
                </c:pt>
                <c:pt idx="533">
                  <c:v>454.59723993540007</c:v>
                </c:pt>
                <c:pt idx="534">
                  <c:v>454.16432232299996</c:v>
                </c:pt>
                <c:pt idx="535">
                  <c:v>454.59723993540007</c:v>
                </c:pt>
                <c:pt idx="536">
                  <c:v>454.16432232299996</c:v>
                </c:pt>
                <c:pt idx="537">
                  <c:v>454.59723993540007</c:v>
                </c:pt>
                <c:pt idx="538">
                  <c:v>454.59723993540007</c:v>
                </c:pt>
                <c:pt idx="539">
                  <c:v>453.53469374159999</c:v>
                </c:pt>
                <c:pt idx="540">
                  <c:v>453.731448</c:v>
                </c:pt>
                <c:pt idx="541">
                  <c:v>453.96756412920001</c:v>
                </c:pt>
                <c:pt idx="542">
                  <c:v>453.53469374159999</c:v>
                </c:pt>
                <c:pt idx="543">
                  <c:v>453.29857761239998</c:v>
                </c:pt>
                <c:pt idx="544">
                  <c:v>453.96756412920001</c:v>
                </c:pt>
                <c:pt idx="545">
                  <c:v>452.66890180620004</c:v>
                </c:pt>
                <c:pt idx="546">
                  <c:v>452.66890180620004</c:v>
                </c:pt>
                <c:pt idx="547">
                  <c:v>452.66890180620004</c:v>
                </c:pt>
                <c:pt idx="548">
                  <c:v>453.1017761292</c:v>
                </c:pt>
                <c:pt idx="549">
                  <c:v>453.29857761239998</c:v>
                </c:pt>
                <c:pt idx="550">
                  <c:v>453.1017761292</c:v>
                </c:pt>
                <c:pt idx="551">
                  <c:v>452.90501793540005</c:v>
                </c:pt>
                <c:pt idx="552">
                  <c:v>452.66890180620004</c:v>
                </c:pt>
                <c:pt idx="553">
                  <c:v>452.47210032300001</c:v>
                </c:pt>
                <c:pt idx="554">
                  <c:v>452.90501793540005</c:v>
                </c:pt>
                <c:pt idx="555">
                  <c:v>453.96756412920001</c:v>
                </c:pt>
                <c:pt idx="556">
                  <c:v>452.66890180620004</c:v>
                </c:pt>
                <c:pt idx="557">
                  <c:v>452.23598419380005</c:v>
                </c:pt>
                <c:pt idx="558">
                  <c:v>452.90501793540005</c:v>
                </c:pt>
                <c:pt idx="559">
                  <c:v>452.90501793540005</c:v>
                </c:pt>
                <c:pt idx="560">
                  <c:v>452.66890180620004</c:v>
                </c:pt>
                <c:pt idx="561">
                  <c:v>452.66890180620004</c:v>
                </c:pt>
                <c:pt idx="562">
                  <c:v>452.23598419380005</c:v>
                </c:pt>
                <c:pt idx="563">
                  <c:v>452.47210032300001</c:v>
                </c:pt>
                <c:pt idx="564">
                  <c:v>452.23598419380005</c:v>
                </c:pt>
                <c:pt idx="565">
                  <c:v>452.03922993539999</c:v>
                </c:pt>
                <c:pt idx="566">
                  <c:v>452.90501793540005</c:v>
                </c:pt>
                <c:pt idx="567">
                  <c:v>452.03922993539999</c:v>
                </c:pt>
                <c:pt idx="568">
                  <c:v>451.80310987079997</c:v>
                </c:pt>
                <c:pt idx="569">
                  <c:v>452.03922993539999</c:v>
                </c:pt>
                <c:pt idx="570">
                  <c:v>451.6063083876</c:v>
                </c:pt>
                <c:pt idx="571">
                  <c:v>451.37019225839998</c:v>
                </c:pt>
                <c:pt idx="572">
                  <c:v>451.80310987079997</c:v>
                </c:pt>
                <c:pt idx="573">
                  <c:v>451.37019225839998</c:v>
                </c:pt>
                <c:pt idx="574">
                  <c:v>451.17343800000003</c:v>
                </c:pt>
                <c:pt idx="575">
                  <c:v>452.03922993539999</c:v>
                </c:pt>
                <c:pt idx="576">
                  <c:v>451.37019225839998</c:v>
                </c:pt>
                <c:pt idx="577">
                  <c:v>452.03922993539999</c:v>
                </c:pt>
                <c:pt idx="578">
                  <c:v>452.66890180620004</c:v>
                </c:pt>
                <c:pt idx="579">
                  <c:v>450.93732187079996</c:v>
                </c:pt>
                <c:pt idx="580">
                  <c:v>450.74056367700001</c:v>
                </c:pt>
                <c:pt idx="581">
                  <c:v>451.37019225839998</c:v>
                </c:pt>
                <c:pt idx="582">
                  <c:v>450.30764606460002</c:v>
                </c:pt>
                <c:pt idx="583">
                  <c:v>451.17343800000003</c:v>
                </c:pt>
                <c:pt idx="584">
                  <c:v>450.30764606460002</c:v>
                </c:pt>
                <c:pt idx="585">
                  <c:v>451.37019225839998</c:v>
                </c:pt>
                <c:pt idx="586">
                  <c:v>450.50440032300003</c:v>
                </c:pt>
                <c:pt idx="587">
                  <c:v>450.74056367700001</c:v>
                </c:pt>
                <c:pt idx="588">
                  <c:v>450.30764606460002</c:v>
                </c:pt>
                <c:pt idx="589">
                  <c:v>450.30764606460002</c:v>
                </c:pt>
                <c:pt idx="590">
                  <c:v>451.17343800000003</c:v>
                </c:pt>
                <c:pt idx="591">
                  <c:v>450.93732187079996</c:v>
                </c:pt>
                <c:pt idx="592">
                  <c:v>450.50440032300003</c:v>
                </c:pt>
                <c:pt idx="593">
                  <c:v>450.50440032300003</c:v>
                </c:pt>
                <c:pt idx="594">
                  <c:v>451.6063083876</c:v>
                </c:pt>
                <c:pt idx="595">
                  <c:v>450.93732187079996</c:v>
                </c:pt>
                <c:pt idx="596">
                  <c:v>450.50440032300003</c:v>
                </c:pt>
                <c:pt idx="597">
                  <c:v>450.74056367700001</c:v>
                </c:pt>
                <c:pt idx="598">
                  <c:v>452.03922993539999</c:v>
                </c:pt>
                <c:pt idx="599">
                  <c:v>450.50440032300003</c:v>
                </c:pt>
                <c:pt idx="600">
                  <c:v>449.2450998708</c:v>
                </c:pt>
                <c:pt idx="601">
                  <c:v>449.87477567700006</c:v>
                </c:pt>
                <c:pt idx="602">
                  <c:v>450.30764606460002</c:v>
                </c:pt>
                <c:pt idx="603">
                  <c:v>450.30764606460002</c:v>
                </c:pt>
                <c:pt idx="604">
                  <c:v>450.93732187079996</c:v>
                </c:pt>
                <c:pt idx="605">
                  <c:v>450.50440032300003</c:v>
                </c:pt>
                <c:pt idx="606">
                  <c:v>450.74056367700001</c:v>
                </c:pt>
                <c:pt idx="607">
                  <c:v>449.87477567700006</c:v>
                </c:pt>
                <c:pt idx="608">
                  <c:v>450.07152993540001</c:v>
                </c:pt>
                <c:pt idx="609">
                  <c:v>449.87477567700006</c:v>
                </c:pt>
                <c:pt idx="610">
                  <c:v>449.87477567700006</c:v>
                </c:pt>
                <c:pt idx="611">
                  <c:v>450.30764606460002</c:v>
                </c:pt>
                <c:pt idx="612">
                  <c:v>450.30764606460002</c:v>
                </c:pt>
                <c:pt idx="613">
                  <c:v>450.07152993540001</c:v>
                </c:pt>
                <c:pt idx="614">
                  <c:v>450.50440032300003</c:v>
                </c:pt>
                <c:pt idx="615">
                  <c:v>449.67797025840002</c:v>
                </c:pt>
                <c:pt idx="616">
                  <c:v>450.30764606460002</c:v>
                </c:pt>
                <c:pt idx="617">
                  <c:v>449.44185412920001</c:v>
                </c:pt>
                <c:pt idx="618">
                  <c:v>449.44185412920001</c:v>
                </c:pt>
                <c:pt idx="619">
                  <c:v>450.07152993540001</c:v>
                </c:pt>
                <c:pt idx="620">
                  <c:v>449.2450998708</c:v>
                </c:pt>
                <c:pt idx="621">
                  <c:v>448.81218225840001</c:v>
                </c:pt>
                <c:pt idx="622">
                  <c:v>449.2450998708</c:v>
                </c:pt>
                <c:pt idx="623">
                  <c:v>449.44185412920001</c:v>
                </c:pt>
                <c:pt idx="624">
                  <c:v>448.81218225840001</c:v>
                </c:pt>
                <c:pt idx="625">
                  <c:v>449.44185412920001</c:v>
                </c:pt>
                <c:pt idx="626">
                  <c:v>449.44185412920001</c:v>
                </c:pt>
                <c:pt idx="627">
                  <c:v>448.37930793540005</c:v>
                </c:pt>
                <c:pt idx="628">
                  <c:v>447.71027419380005</c:v>
                </c:pt>
                <c:pt idx="629">
                  <c:v>448.81218225840001</c:v>
                </c:pt>
                <c:pt idx="630">
                  <c:v>447.71027419380005</c:v>
                </c:pt>
                <c:pt idx="631">
                  <c:v>448.37930793540005</c:v>
                </c:pt>
                <c:pt idx="632">
                  <c:v>447.51351599999998</c:v>
                </c:pt>
                <c:pt idx="633">
                  <c:v>447.94639032300006</c:v>
                </c:pt>
                <c:pt idx="634">
                  <c:v>447.27739987080002</c:v>
                </c:pt>
                <c:pt idx="635">
                  <c:v>447.94639032300006</c:v>
                </c:pt>
                <c:pt idx="636">
                  <c:v>447.94639032300006</c:v>
                </c:pt>
                <c:pt idx="637">
                  <c:v>447.27739987080002</c:v>
                </c:pt>
                <c:pt idx="638">
                  <c:v>446.45096980620002</c:v>
                </c:pt>
                <c:pt idx="639">
                  <c:v>447.51351599999998</c:v>
                </c:pt>
                <c:pt idx="640">
                  <c:v>447.08059838759999</c:v>
                </c:pt>
                <c:pt idx="641">
                  <c:v>447.27739987080002</c:v>
                </c:pt>
                <c:pt idx="642">
                  <c:v>447.27739987080002</c:v>
                </c:pt>
                <c:pt idx="643">
                  <c:v>446.84448225840003</c:v>
                </c:pt>
                <c:pt idx="644">
                  <c:v>448.37930793540005</c:v>
                </c:pt>
                <c:pt idx="645">
                  <c:v>447.27739987080002</c:v>
                </c:pt>
                <c:pt idx="646">
                  <c:v>448.5760661292</c:v>
                </c:pt>
                <c:pt idx="647">
                  <c:v>448.81218225840001</c:v>
                </c:pt>
                <c:pt idx="648">
                  <c:v>447.51351599999998</c:v>
                </c:pt>
                <c:pt idx="649">
                  <c:v>447.27739987080002</c:v>
                </c:pt>
                <c:pt idx="650">
                  <c:v>447.71027419380005</c:v>
                </c:pt>
                <c:pt idx="651">
                  <c:v>448.5760661292</c:v>
                </c:pt>
                <c:pt idx="652">
                  <c:v>447.94639032300006</c:v>
                </c:pt>
                <c:pt idx="653">
                  <c:v>447.94639032300006</c:v>
                </c:pt>
                <c:pt idx="654">
                  <c:v>447.51351599999998</c:v>
                </c:pt>
                <c:pt idx="655">
                  <c:v>448.14319180619998</c:v>
                </c:pt>
                <c:pt idx="656">
                  <c:v>448.37930793540005</c:v>
                </c:pt>
                <c:pt idx="657">
                  <c:v>447.94639032300006</c:v>
                </c:pt>
                <c:pt idx="658">
                  <c:v>447.94639032300006</c:v>
                </c:pt>
                <c:pt idx="659">
                  <c:v>447.71027419380005</c:v>
                </c:pt>
                <c:pt idx="660">
                  <c:v>447.51351599999998</c:v>
                </c:pt>
                <c:pt idx="661">
                  <c:v>447.08059838759999</c:v>
                </c:pt>
                <c:pt idx="662">
                  <c:v>447.27739987080002</c:v>
                </c:pt>
                <c:pt idx="663">
                  <c:v>447.94639032300006</c:v>
                </c:pt>
                <c:pt idx="664">
                  <c:v>447.71027419380005</c:v>
                </c:pt>
                <c:pt idx="665">
                  <c:v>447.08059838759999</c:v>
                </c:pt>
                <c:pt idx="666">
                  <c:v>447.27739987080002</c:v>
                </c:pt>
                <c:pt idx="667">
                  <c:v>446.84448225840003</c:v>
                </c:pt>
                <c:pt idx="668">
                  <c:v>446.84448225840003</c:v>
                </c:pt>
                <c:pt idx="669">
                  <c:v>446.45096980620002</c:v>
                </c:pt>
                <c:pt idx="670">
                  <c:v>446.84448225840003</c:v>
                </c:pt>
                <c:pt idx="671">
                  <c:v>447.08059838759999</c:v>
                </c:pt>
                <c:pt idx="672">
                  <c:v>447.08059838759999</c:v>
                </c:pt>
                <c:pt idx="673">
                  <c:v>447.27739987080002</c:v>
                </c:pt>
                <c:pt idx="674">
                  <c:v>446.84448225840003</c:v>
                </c:pt>
                <c:pt idx="675">
                  <c:v>446.45096980620002</c:v>
                </c:pt>
                <c:pt idx="676">
                  <c:v>446.45096980620002</c:v>
                </c:pt>
                <c:pt idx="677">
                  <c:v>446.45096980620002</c:v>
                </c:pt>
                <c:pt idx="678">
                  <c:v>446.45096980620002</c:v>
                </c:pt>
                <c:pt idx="679">
                  <c:v>446.45096980620002</c:v>
                </c:pt>
                <c:pt idx="680">
                  <c:v>445.78193606460002</c:v>
                </c:pt>
                <c:pt idx="681">
                  <c:v>445.58518180620001</c:v>
                </c:pt>
                <c:pt idx="682">
                  <c:v>446.01805219380003</c:v>
                </c:pt>
                <c:pt idx="683">
                  <c:v>446.01805219380003</c:v>
                </c:pt>
                <c:pt idx="684">
                  <c:v>446.21485367700001</c:v>
                </c:pt>
                <c:pt idx="685">
                  <c:v>446.01805219380003</c:v>
                </c:pt>
                <c:pt idx="686">
                  <c:v>445.58518180620001</c:v>
                </c:pt>
                <c:pt idx="687">
                  <c:v>445.78193606460002</c:v>
                </c:pt>
                <c:pt idx="688">
                  <c:v>446.45096980620002</c:v>
                </c:pt>
                <c:pt idx="689">
                  <c:v>445.15226025839996</c:v>
                </c:pt>
                <c:pt idx="690">
                  <c:v>446.01805219380003</c:v>
                </c:pt>
                <c:pt idx="691">
                  <c:v>445.78193606460002</c:v>
                </c:pt>
                <c:pt idx="692">
                  <c:v>444.71938987079994</c:v>
                </c:pt>
                <c:pt idx="693">
                  <c:v>444.71938987079994</c:v>
                </c:pt>
                <c:pt idx="694">
                  <c:v>445.15226025839996</c:v>
                </c:pt>
                <c:pt idx="695">
                  <c:v>445.78193606460002</c:v>
                </c:pt>
                <c:pt idx="696">
                  <c:v>445.58518180620001</c:v>
                </c:pt>
                <c:pt idx="697">
                  <c:v>445.78193606460002</c:v>
                </c:pt>
                <c:pt idx="698">
                  <c:v>446.01805219380003</c:v>
                </c:pt>
                <c:pt idx="699">
                  <c:v>445.349065677</c:v>
                </c:pt>
                <c:pt idx="700">
                  <c:v>445.15226025839996</c:v>
                </c:pt>
                <c:pt idx="701">
                  <c:v>445.15226025839996</c:v>
                </c:pt>
                <c:pt idx="702">
                  <c:v>445.58518180620001</c:v>
                </c:pt>
                <c:pt idx="703">
                  <c:v>445.58518180620001</c:v>
                </c:pt>
                <c:pt idx="704">
                  <c:v>445.349065677</c:v>
                </c:pt>
                <c:pt idx="705">
                  <c:v>446.21485367700001</c:v>
                </c:pt>
                <c:pt idx="706">
                  <c:v>446.01805219380003</c:v>
                </c:pt>
                <c:pt idx="707">
                  <c:v>446.01805219380003</c:v>
                </c:pt>
                <c:pt idx="708">
                  <c:v>446.21485367700001</c:v>
                </c:pt>
                <c:pt idx="709">
                  <c:v>445.15226025839996</c:v>
                </c:pt>
                <c:pt idx="710">
                  <c:v>445.58518180620001</c:v>
                </c:pt>
                <c:pt idx="711">
                  <c:v>445.58518180620001</c:v>
                </c:pt>
                <c:pt idx="712">
                  <c:v>445.58518180620001</c:v>
                </c:pt>
                <c:pt idx="713">
                  <c:v>446.01805219380003</c:v>
                </c:pt>
                <c:pt idx="714">
                  <c:v>446.21485367700001</c:v>
                </c:pt>
                <c:pt idx="715">
                  <c:v>446.45096980620002</c:v>
                </c:pt>
                <c:pt idx="716">
                  <c:v>446.45096980620002</c:v>
                </c:pt>
                <c:pt idx="717">
                  <c:v>446.01805219380003</c:v>
                </c:pt>
                <c:pt idx="718">
                  <c:v>446.01805219380003</c:v>
                </c:pt>
                <c:pt idx="719">
                  <c:v>446.45096980620002</c:v>
                </c:pt>
              </c:numCache>
            </c:numRef>
          </c:yVal>
          <c:smooth val="0"/>
        </c:ser>
        <c:ser>
          <c:idx val="2"/>
          <c:order val="2"/>
          <c:tx>
            <c:v>A-3 (Usual location, between flowmeter and fan)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'Data &amp; Charts'!$C$2:$C$721</c:f>
              <c:numCache>
                <c:formatCode>General</c:formatCode>
                <c:ptCount val="720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685</c:v>
                </c:pt>
                <c:pt idx="138">
                  <c:v>690</c:v>
                </c:pt>
                <c:pt idx="139">
                  <c:v>695</c:v>
                </c:pt>
                <c:pt idx="140">
                  <c:v>700</c:v>
                </c:pt>
                <c:pt idx="141">
                  <c:v>705</c:v>
                </c:pt>
                <c:pt idx="142">
                  <c:v>710</c:v>
                </c:pt>
                <c:pt idx="143">
                  <c:v>715</c:v>
                </c:pt>
                <c:pt idx="144">
                  <c:v>720</c:v>
                </c:pt>
                <c:pt idx="145">
                  <c:v>725</c:v>
                </c:pt>
                <c:pt idx="146">
                  <c:v>730</c:v>
                </c:pt>
                <c:pt idx="147">
                  <c:v>735</c:v>
                </c:pt>
                <c:pt idx="148">
                  <c:v>740</c:v>
                </c:pt>
                <c:pt idx="149">
                  <c:v>745</c:v>
                </c:pt>
                <c:pt idx="150">
                  <c:v>750</c:v>
                </c:pt>
                <c:pt idx="151">
                  <c:v>755</c:v>
                </c:pt>
                <c:pt idx="152">
                  <c:v>760</c:v>
                </c:pt>
                <c:pt idx="153">
                  <c:v>765</c:v>
                </c:pt>
                <c:pt idx="154">
                  <c:v>770</c:v>
                </c:pt>
                <c:pt idx="155">
                  <c:v>775</c:v>
                </c:pt>
                <c:pt idx="156">
                  <c:v>780</c:v>
                </c:pt>
                <c:pt idx="157">
                  <c:v>785</c:v>
                </c:pt>
                <c:pt idx="158">
                  <c:v>790</c:v>
                </c:pt>
                <c:pt idx="159">
                  <c:v>795</c:v>
                </c:pt>
                <c:pt idx="160">
                  <c:v>800</c:v>
                </c:pt>
                <c:pt idx="161">
                  <c:v>805</c:v>
                </c:pt>
                <c:pt idx="162">
                  <c:v>810</c:v>
                </c:pt>
                <c:pt idx="163">
                  <c:v>815</c:v>
                </c:pt>
                <c:pt idx="164">
                  <c:v>820</c:v>
                </c:pt>
                <c:pt idx="165">
                  <c:v>825</c:v>
                </c:pt>
                <c:pt idx="166">
                  <c:v>830</c:v>
                </c:pt>
                <c:pt idx="167">
                  <c:v>835</c:v>
                </c:pt>
                <c:pt idx="168">
                  <c:v>840</c:v>
                </c:pt>
                <c:pt idx="169">
                  <c:v>845</c:v>
                </c:pt>
                <c:pt idx="170">
                  <c:v>850</c:v>
                </c:pt>
                <c:pt idx="171">
                  <c:v>855</c:v>
                </c:pt>
                <c:pt idx="172">
                  <c:v>860</c:v>
                </c:pt>
                <c:pt idx="173">
                  <c:v>865</c:v>
                </c:pt>
                <c:pt idx="174">
                  <c:v>870</c:v>
                </c:pt>
                <c:pt idx="175">
                  <c:v>875</c:v>
                </c:pt>
                <c:pt idx="176">
                  <c:v>880</c:v>
                </c:pt>
                <c:pt idx="177">
                  <c:v>885</c:v>
                </c:pt>
                <c:pt idx="178">
                  <c:v>890</c:v>
                </c:pt>
                <c:pt idx="179">
                  <c:v>895</c:v>
                </c:pt>
                <c:pt idx="180">
                  <c:v>900</c:v>
                </c:pt>
                <c:pt idx="181">
                  <c:v>905</c:v>
                </c:pt>
                <c:pt idx="182">
                  <c:v>910</c:v>
                </c:pt>
                <c:pt idx="183">
                  <c:v>915</c:v>
                </c:pt>
                <c:pt idx="184">
                  <c:v>920</c:v>
                </c:pt>
                <c:pt idx="185">
                  <c:v>925</c:v>
                </c:pt>
                <c:pt idx="186">
                  <c:v>930</c:v>
                </c:pt>
                <c:pt idx="187">
                  <c:v>935</c:v>
                </c:pt>
                <c:pt idx="188">
                  <c:v>940</c:v>
                </c:pt>
                <c:pt idx="189">
                  <c:v>945</c:v>
                </c:pt>
                <c:pt idx="190">
                  <c:v>950</c:v>
                </c:pt>
                <c:pt idx="191">
                  <c:v>955</c:v>
                </c:pt>
                <c:pt idx="192">
                  <c:v>960</c:v>
                </c:pt>
                <c:pt idx="193">
                  <c:v>965</c:v>
                </c:pt>
                <c:pt idx="194">
                  <c:v>970</c:v>
                </c:pt>
                <c:pt idx="195">
                  <c:v>975</c:v>
                </c:pt>
                <c:pt idx="196">
                  <c:v>980</c:v>
                </c:pt>
                <c:pt idx="197">
                  <c:v>985</c:v>
                </c:pt>
                <c:pt idx="198">
                  <c:v>990</c:v>
                </c:pt>
                <c:pt idx="199">
                  <c:v>995</c:v>
                </c:pt>
                <c:pt idx="200">
                  <c:v>1000</c:v>
                </c:pt>
                <c:pt idx="201">
                  <c:v>1005</c:v>
                </c:pt>
                <c:pt idx="202">
                  <c:v>1010</c:v>
                </c:pt>
                <c:pt idx="203">
                  <c:v>1015</c:v>
                </c:pt>
                <c:pt idx="204">
                  <c:v>1020</c:v>
                </c:pt>
                <c:pt idx="205">
                  <c:v>1025</c:v>
                </c:pt>
                <c:pt idx="206">
                  <c:v>1030</c:v>
                </c:pt>
                <c:pt idx="207">
                  <c:v>1035</c:v>
                </c:pt>
                <c:pt idx="208">
                  <c:v>1040</c:v>
                </c:pt>
                <c:pt idx="209">
                  <c:v>1045</c:v>
                </c:pt>
                <c:pt idx="210">
                  <c:v>1050</c:v>
                </c:pt>
                <c:pt idx="211">
                  <c:v>1055</c:v>
                </c:pt>
                <c:pt idx="212">
                  <c:v>1060</c:v>
                </c:pt>
                <c:pt idx="213">
                  <c:v>1065</c:v>
                </c:pt>
                <c:pt idx="214">
                  <c:v>1070</c:v>
                </c:pt>
                <c:pt idx="215">
                  <c:v>1075</c:v>
                </c:pt>
                <c:pt idx="216">
                  <c:v>1080</c:v>
                </c:pt>
                <c:pt idx="217">
                  <c:v>1085</c:v>
                </c:pt>
                <c:pt idx="218">
                  <c:v>1090</c:v>
                </c:pt>
                <c:pt idx="219">
                  <c:v>1095</c:v>
                </c:pt>
                <c:pt idx="220">
                  <c:v>1100</c:v>
                </c:pt>
                <c:pt idx="221">
                  <c:v>1105</c:v>
                </c:pt>
                <c:pt idx="222">
                  <c:v>1110</c:v>
                </c:pt>
                <c:pt idx="223">
                  <c:v>1115</c:v>
                </c:pt>
                <c:pt idx="224">
                  <c:v>1120</c:v>
                </c:pt>
                <c:pt idx="225">
                  <c:v>1125</c:v>
                </c:pt>
                <c:pt idx="226">
                  <c:v>1130</c:v>
                </c:pt>
                <c:pt idx="227">
                  <c:v>1135</c:v>
                </c:pt>
                <c:pt idx="228">
                  <c:v>1140</c:v>
                </c:pt>
                <c:pt idx="229">
                  <c:v>1145</c:v>
                </c:pt>
                <c:pt idx="230">
                  <c:v>1150</c:v>
                </c:pt>
                <c:pt idx="231">
                  <c:v>1155</c:v>
                </c:pt>
                <c:pt idx="232">
                  <c:v>1160</c:v>
                </c:pt>
                <c:pt idx="233">
                  <c:v>1165</c:v>
                </c:pt>
                <c:pt idx="234">
                  <c:v>1170</c:v>
                </c:pt>
                <c:pt idx="235">
                  <c:v>1175</c:v>
                </c:pt>
                <c:pt idx="236">
                  <c:v>1180</c:v>
                </c:pt>
                <c:pt idx="237">
                  <c:v>1185</c:v>
                </c:pt>
                <c:pt idx="238">
                  <c:v>1190</c:v>
                </c:pt>
                <c:pt idx="239">
                  <c:v>1195</c:v>
                </c:pt>
                <c:pt idx="240">
                  <c:v>1200</c:v>
                </c:pt>
                <c:pt idx="241">
                  <c:v>1205</c:v>
                </c:pt>
                <c:pt idx="242">
                  <c:v>1210</c:v>
                </c:pt>
                <c:pt idx="243">
                  <c:v>1215</c:v>
                </c:pt>
                <c:pt idx="244">
                  <c:v>1220</c:v>
                </c:pt>
                <c:pt idx="245">
                  <c:v>1225</c:v>
                </c:pt>
                <c:pt idx="246">
                  <c:v>1230</c:v>
                </c:pt>
                <c:pt idx="247">
                  <c:v>1235</c:v>
                </c:pt>
                <c:pt idx="248">
                  <c:v>1240</c:v>
                </c:pt>
                <c:pt idx="249">
                  <c:v>1245</c:v>
                </c:pt>
                <c:pt idx="250">
                  <c:v>1250</c:v>
                </c:pt>
                <c:pt idx="251">
                  <c:v>1255</c:v>
                </c:pt>
                <c:pt idx="252">
                  <c:v>1260</c:v>
                </c:pt>
                <c:pt idx="253">
                  <c:v>1265</c:v>
                </c:pt>
                <c:pt idx="254">
                  <c:v>1270</c:v>
                </c:pt>
                <c:pt idx="255">
                  <c:v>1275</c:v>
                </c:pt>
                <c:pt idx="256">
                  <c:v>1280</c:v>
                </c:pt>
                <c:pt idx="257">
                  <c:v>1285</c:v>
                </c:pt>
                <c:pt idx="258">
                  <c:v>1290</c:v>
                </c:pt>
                <c:pt idx="259">
                  <c:v>1295</c:v>
                </c:pt>
                <c:pt idx="260">
                  <c:v>1300</c:v>
                </c:pt>
                <c:pt idx="261">
                  <c:v>1305</c:v>
                </c:pt>
                <c:pt idx="262">
                  <c:v>1310</c:v>
                </c:pt>
                <c:pt idx="263">
                  <c:v>1315</c:v>
                </c:pt>
                <c:pt idx="264">
                  <c:v>1320</c:v>
                </c:pt>
                <c:pt idx="265">
                  <c:v>1325</c:v>
                </c:pt>
                <c:pt idx="266">
                  <c:v>1330</c:v>
                </c:pt>
                <c:pt idx="267">
                  <c:v>1335</c:v>
                </c:pt>
                <c:pt idx="268">
                  <c:v>1340</c:v>
                </c:pt>
                <c:pt idx="269">
                  <c:v>1345</c:v>
                </c:pt>
                <c:pt idx="270">
                  <c:v>1350</c:v>
                </c:pt>
                <c:pt idx="271">
                  <c:v>1355</c:v>
                </c:pt>
                <c:pt idx="272">
                  <c:v>1360</c:v>
                </c:pt>
                <c:pt idx="273">
                  <c:v>1365</c:v>
                </c:pt>
                <c:pt idx="274">
                  <c:v>1370</c:v>
                </c:pt>
                <c:pt idx="275">
                  <c:v>1375</c:v>
                </c:pt>
                <c:pt idx="276">
                  <c:v>1380</c:v>
                </c:pt>
                <c:pt idx="277">
                  <c:v>1385</c:v>
                </c:pt>
                <c:pt idx="278">
                  <c:v>1390</c:v>
                </c:pt>
                <c:pt idx="279">
                  <c:v>1395</c:v>
                </c:pt>
                <c:pt idx="280">
                  <c:v>1400</c:v>
                </c:pt>
                <c:pt idx="281">
                  <c:v>1405</c:v>
                </c:pt>
                <c:pt idx="282">
                  <c:v>1410</c:v>
                </c:pt>
                <c:pt idx="283">
                  <c:v>1415</c:v>
                </c:pt>
                <c:pt idx="284">
                  <c:v>1420</c:v>
                </c:pt>
                <c:pt idx="285">
                  <c:v>1425</c:v>
                </c:pt>
                <c:pt idx="286">
                  <c:v>1430</c:v>
                </c:pt>
                <c:pt idx="287">
                  <c:v>1435</c:v>
                </c:pt>
                <c:pt idx="288">
                  <c:v>1440</c:v>
                </c:pt>
                <c:pt idx="289">
                  <c:v>1445</c:v>
                </c:pt>
                <c:pt idx="290">
                  <c:v>1450</c:v>
                </c:pt>
                <c:pt idx="291">
                  <c:v>1455</c:v>
                </c:pt>
                <c:pt idx="292">
                  <c:v>1460</c:v>
                </c:pt>
                <c:pt idx="293">
                  <c:v>1465</c:v>
                </c:pt>
                <c:pt idx="294">
                  <c:v>1470</c:v>
                </c:pt>
                <c:pt idx="295">
                  <c:v>1475</c:v>
                </c:pt>
                <c:pt idx="296">
                  <c:v>1480</c:v>
                </c:pt>
                <c:pt idx="297">
                  <c:v>1485</c:v>
                </c:pt>
                <c:pt idx="298">
                  <c:v>1490</c:v>
                </c:pt>
                <c:pt idx="299">
                  <c:v>1495</c:v>
                </c:pt>
                <c:pt idx="300">
                  <c:v>1500</c:v>
                </c:pt>
                <c:pt idx="301">
                  <c:v>1505</c:v>
                </c:pt>
                <c:pt idx="302">
                  <c:v>1510</c:v>
                </c:pt>
                <c:pt idx="303">
                  <c:v>1515</c:v>
                </c:pt>
                <c:pt idx="304">
                  <c:v>1520</c:v>
                </c:pt>
                <c:pt idx="305">
                  <c:v>1525</c:v>
                </c:pt>
                <c:pt idx="306">
                  <c:v>1530</c:v>
                </c:pt>
                <c:pt idx="307">
                  <c:v>1535</c:v>
                </c:pt>
                <c:pt idx="308">
                  <c:v>1540</c:v>
                </c:pt>
                <c:pt idx="309">
                  <c:v>1545</c:v>
                </c:pt>
                <c:pt idx="310">
                  <c:v>1550</c:v>
                </c:pt>
                <c:pt idx="311">
                  <c:v>1555</c:v>
                </c:pt>
                <c:pt idx="312">
                  <c:v>1560</c:v>
                </c:pt>
                <c:pt idx="313">
                  <c:v>1565</c:v>
                </c:pt>
                <c:pt idx="314">
                  <c:v>1570</c:v>
                </c:pt>
                <c:pt idx="315">
                  <c:v>1575</c:v>
                </c:pt>
                <c:pt idx="316">
                  <c:v>1580</c:v>
                </c:pt>
                <c:pt idx="317">
                  <c:v>1585</c:v>
                </c:pt>
                <c:pt idx="318">
                  <c:v>1590</c:v>
                </c:pt>
                <c:pt idx="319">
                  <c:v>1595</c:v>
                </c:pt>
                <c:pt idx="320">
                  <c:v>1600</c:v>
                </c:pt>
                <c:pt idx="321">
                  <c:v>1605</c:v>
                </c:pt>
                <c:pt idx="322">
                  <c:v>1610</c:v>
                </c:pt>
                <c:pt idx="323">
                  <c:v>1615</c:v>
                </c:pt>
                <c:pt idx="324">
                  <c:v>1620</c:v>
                </c:pt>
                <c:pt idx="325">
                  <c:v>1625</c:v>
                </c:pt>
                <c:pt idx="326">
                  <c:v>1630</c:v>
                </c:pt>
                <c:pt idx="327">
                  <c:v>1635</c:v>
                </c:pt>
                <c:pt idx="328">
                  <c:v>1640</c:v>
                </c:pt>
                <c:pt idx="329">
                  <c:v>1645</c:v>
                </c:pt>
                <c:pt idx="330">
                  <c:v>1650</c:v>
                </c:pt>
                <c:pt idx="331">
                  <c:v>1655</c:v>
                </c:pt>
                <c:pt idx="332">
                  <c:v>1660</c:v>
                </c:pt>
                <c:pt idx="333">
                  <c:v>1665</c:v>
                </c:pt>
                <c:pt idx="334">
                  <c:v>1670</c:v>
                </c:pt>
                <c:pt idx="335">
                  <c:v>1675</c:v>
                </c:pt>
                <c:pt idx="336">
                  <c:v>1680</c:v>
                </c:pt>
                <c:pt idx="337">
                  <c:v>1685</c:v>
                </c:pt>
                <c:pt idx="338">
                  <c:v>1690</c:v>
                </c:pt>
                <c:pt idx="339">
                  <c:v>1695</c:v>
                </c:pt>
                <c:pt idx="340">
                  <c:v>1700</c:v>
                </c:pt>
                <c:pt idx="341">
                  <c:v>1705</c:v>
                </c:pt>
                <c:pt idx="342">
                  <c:v>1710</c:v>
                </c:pt>
                <c:pt idx="343">
                  <c:v>1715</c:v>
                </c:pt>
                <c:pt idx="344">
                  <c:v>1720</c:v>
                </c:pt>
                <c:pt idx="345">
                  <c:v>1725</c:v>
                </c:pt>
                <c:pt idx="346">
                  <c:v>1730</c:v>
                </c:pt>
                <c:pt idx="347">
                  <c:v>1735</c:v>
                </c:pt>
                <c:pt idx="348">
                  <c:v>1740</c:v>
                </c:pt>
                <c:pt idx="349">
                  <c:v>1745</c:v>
                </c:pt>
                <c:pt idx="350">
                  <c:v>1750</c:v>
                </c:pt>
                <c:pt idx="351">
                  <c:v>1755</c:v>
                </c:pt>
                <c:pt idx="352">
                  <c:v>1760</c:v>
                </c:pt>
                <c:pt idx="353">
                  <c:v>1765</c:v>
                </c:pt>
                <c:pt idx="354">
                  <c:v>1770</c:v>
                </c:pt>
                <c:pt idx="355">
                  <c:v>1775</c:v>
                </c:pt>
                <c:pt idx="356">
                  <c:v>1780</c:v>
                </c:pt>
                <c:pt idx="357">
                  <c:v>1785</c:v>
                </c:pt>
                <c:pt idx="358">
                  <c:v>1790</c:v>
                </c:pt>
                <c:pt idx="359">
                  <c:v>1795</c:v>
                </c:pt>
                <c:pt idx="360">
                  <c:v>1800</c:v>
                </c:pt>
                <c:pt idx="361">
                  <c:v>1805</c:v>
                </c:pt>
                <c:pt idx="362">
                  <c:v>1810</c:v>
                </c:pt>
                <c:pt idx="363">
                  <c:v>1815</c:v>
                </c:pt>
                <c:pt idx="364">
                  <c:v>1820</c:v>
                </c:pt>
                <c:pt idx="365">
                  <c:v>1825</c:v>
                </c:pt>
                <c:pt idx="366">
                  <c:v>1830</c:v>
                </c:pt>
                <c:pt idx="367">
                  <c:v>1835</c:v>
                </c:pt>
                <c:pt idx="368">
                  <c:v>1840</c:v>
                </c:pt>
                <c:pt idx="369">
                  <c:v>1845</c:v>
                </c:pt>
                <c:pt idx="370">
                  <c:v>1850</c:v>
                </c:pt>
                <c:pt idx="371">
                  <c:v>1855</c:v>
                </c:pt>
                <c:pt idx="372">
                  <c:v>1860</c:v>
                </c:pt>
                <c:pt idx="373">
                  <c:v>1865</c:v>
                </c:pt>
                <c:pt idx="374">
                  <c:v>1870</c:v>
                </c:pt>
                <c:pt idx="375">
                  <c:v>1875</c:v>
                </c:pt>
                <c:pt idx="376">
                  <c:v>1880</c:v>
                </c:pt>
                <c:pt idx="377">
                  <c:v>1885</c:v>
                </c:pt>
                <c:pt idx="378">
                  <c:v>1890</c:v>
                </c:pt>
                <c:pt idx="379">
                  <c:v>1895</c:v>
                </c:pt>
                <c:pt idx="380">
                  <c:v>1900</c:v>
                </c:pt>
                <c:pt idx="381">
                  <c:v>1905</c:v>
                </c:pt>
                <c:pt idx="382">
                  <c:v>1910</c:v>
                </c:pt>
                <c:pt idx="383">
                  <c:v>1915</c:v>
                </c:pt>
                <c:pt idx="384">
                  <c:v>1920</c:v>
                </c:pt>
                <c:pt idx="385">
                  <c:v>1925</c:v>
                </c:pt>
                <c:pt idx="386">
                  <c:v>1930</c:v>
                </c:pt>
                <c:pt idx="387">
                  <c:v>1935</c:v>
                </c:pt>
                <c:pt idx="388">
                  <c:v>1940</c:v>
                </c:pt>
                <c:pt idx="389">
                  <c:v>1945</c:v>
                </c:pt>
                <c:pt idx="390">
                  <c:v>1950</c:v>
                </c:pt>
                <c:pt idx="391">
                  <c:v>1955</c:v>
                </c:pt>
                <c:pt idx="392">
                  <c:v>1960</c:v>
                </c:pt>
                <c:pt idx="393">
                  <c:v>1965</c:v>
                </c:pt>
                <c:pt idx="394">
                  <c:v>1970</c:v>
                </c:pt>
                <c:pt idx="395">
                  <c:v>1975</c:v>
                </c:pt>
                <c:pt idx="396">
                  <c:v>1980</c:v>
                </c:pt>
                <c:pt idx="397">
                  <c:v>1985</c:v>
                </c:pt>
                <c:pt idx="398">
                  <c:v>1990</c:v>
                </c:pt>
                <c:pt idx="399">
                  <c:v>1995</c:v>
                </c:pt>
                <c:pt idx="400">
                  <c:v>2000</c:v>
                </c:pt>
                <c:pt idx="401">
                  <c:v>2005</c:v>
                </c:pt>
                <c:pt idx="402">
                  <c:v>2010</c:v>
                </c:pt>
                <c:pt idx="403">
                  <c:v>2015</c:v>
                </c:pt>
                <c:pt idx="404">
                  <c:v>2020</c:v>
                </c:pt>
                <c:pt idx="405">
                  <c:v>2025</c:v>
                </c:pt>
                <c:pt idx="406">
                  <c:v>2030</c:v>
                </c:pt>
                <c:pt idx="407">
                  <c:v>2035</c:v>
                </c:pt>
                <c:pt idx="408">
                  <c:v>2040</c:v>
                </c:pt>
                <c:pt idx="409">
                  <c:v>2045</c:v>
                </c:pt>
                <c:pt idx="410">
                  <c:v>2050</c:v>
                </c:pt>
                <c:pt idx="411">
                  <c:v>2055</c:v>
                </c:pt>
                <c:pt idx="412">
                  <c:v>2060</c:v>
                </c:pt>
                <c:pt idx="413">
                  <c:v>2065</c:v>
                </c:pt>
                <c:pt idx="414">
                  <c:v>2070</c:v>
                </c:pt>
                <c:pt idx="415">
                  <c:v>2075</c:v>
                </c:pt>
                <c:pt idx="416">
                  <c:v>2080</c:v>
                </c:pt>
                <c:pt idx="417">
                  <c:v>2085</c:v>
                </c:pt>
                <c:pt idx="418">
                  <c:v>2090</c:v>
                </c:pt>
                <c:pt idx="419">
                  <c:v>2095</c:v>
                </c:pt>
                <c:pt idx="420">
                  <c:v>2100</c:v>
                </c:pt>
                <c:pt idx="421">
                  <c:v>2105</c:v>
                </c:pt>
                <c:pt idx="422">
                  <c:v>2110</c:v>
                </c:pt>
                <c:pt idx="423">
                  <c:v>2115</c:v>
                </c:pt>
                <c:pt idx="424">
                  <c:v>2120</c:v>
                </c:pt>
                <c:pt idx="425">
                  <c:v>2125</c:v>
                </c:pt>
                <c:pt idx="426">
                  <c:v>2130</c:v>
                </c:pt>
                <c:pt idx="427">
                  <c:v>2135</c:v>
                </c:pt>
                <c:pt idx="428">
                  <c:v>2140</c:v>
                </c:pt>
                <c:pt idx="429">
                  <c:v>2145</c:v>
                </c:pt>
                <c:pt idx="430">
                  <c:v>2150</c:v>
                </c:pt>
                <c:pt idx="431">
                  <c:v>2155</c:v>
                </c:pt>
                <c:pt idx="432">
                  <c:v>2160</c:v>
                </c:pt>
                <c:pt idx="433">
                  <c:v>2165</c:v>
                </c:pt>
                <c:pt idx="434">
                  <c:v>2170</c:v>
                </c:pt>
                <c:pt idx="435">
                  <c:v>2175</c:v>
                </c:pt>
                <c:pt idx="436">
                  <c:v>2180</c:v>
                </c:pt>
                <c:pt idx="437">
                  <c:v>2185</c:v>
                </c:pt>
                <c:pt idx="438">
                  <c:v>2190</c:v>
                </c:pt>
                <c:pt idx="439">
                  <c:v>2195</c:v>
                </c:pt>
                <c:pt idx="440">
                  <c:v>2200</c:v>
                </c:pt>
                <c:pt idx="441">
                  <c:v>2205</c:v>
                </c:pt>
                <c:pt idx="442">
                  <c:v>2210</c:v>
                </c:pt>
                <c:pt idx="443">
                  <c:v>2215</c:v>
                </c:pt>
                <c:pt idx="444">
                  <c:v>2220</c:v>
                </c:pt>
                <c:pt idx="445">
                  <c:v>2225</c:v>
                </c:pt>
                <c:pt idx="446">
                  <c:v>2230</c:v>
                </c:pt>
                <c:pt idx="447">
                  <c:v>2235</c:v>
                </c:pt>
                <c:pt idx="448">
                  <c:v>2240</c:v>
                </c:pt>
                <c:pt idx="449">
                  <c:v>2245</c:v>
                </c:pt>
                <c:pt idx="450">
                  <c:v>2250</c:v>
                </c:pt>
                <c:pt idx="451">
                  <c:v>2255</c:v>
                </c:pt>
                <c:pt idx="452">
                  <c:v>2260</c:v>
                </c:pt>
                <c:pt idx="453">
                  <c:v>2265</c:v>
                </c:pt>
                <c:pt idx="454">
                  <c:v>2270</c:v>
                </c:pt>
                <c:pt idx="455">
                  <c:v>2275</c:v>
                </c:pt>
                <c:pt idx="456">
                  <c:v>2280</c:v>
                </c:pt>
                <c:pt idx="457">
                  <c:v>2285</c:v>
                </c:pt>
                <c:pt idx="458">
                  <c:v>2290</c:v>
                </c:pt>
                <c:pt idx="459">
                  <c:v>2295</c:v>
                </c:pt>
                <c:pt idx="460">
                  <c:v>2300</c:v>
                </c:pt>
                <c:pt idx="461">
                  <c:v>2305</c:v>
                </c:pt>
                <c:pt idx="462">
                  <c:v>2310</c:v>
                </c:pt>
                <c:pt idx="463">
                  <c:v>2315</c:v>
                </c:pt>
                <c:pt idx="464">
                  <c:v>2320</c:v>
                </c:pt>
                <c:pt idx="465">
                  <c:v>2325</c:v>
                </c:pt>
                <c:pt idx="466">
                  <c:v>2330</c:v>
                </c:pt>
                <c:pt idx="467">
                  <c:v>2335</c:v>
                </c:pt>
                <c:pt idx="468">
                  <c:v>2340</c:v>
                </c:pt>
                <c:pt idx="469">
                  <c:v>2345</c:v>
                </c:pt>
                <c:pt idx="470">
                  <c:v>2350</c:v>
                </c:pt>
                <c:pt idx="471">
                  <c:v>2355</c:v>
                </c:pt>
                <c:pt idx="472">
                  <c:v>2360</c:v>
                </c:pt>
                <c:pt idx="473">
                  <c:v>2365</c:v>
                </c:pt>
                <c:pt idx="474">
                  <c:v>2370</c:v>
                </c:pt>
                <c:pt idx="475">
                  <c:v>2375</c:v>
                </c:pt>
                <c:pt idx="476">
                  <c:v>2380</c:v>
                </c:pt>
                <c:pt idx="477">
                  <c:v>2385</c:v>
                </c:pt>
                <c:pt idx="478">
                  <c:v>2390</c:v>
                </c:pt>
                <c:pt idx="479">
                  <c:v>2395</c:v>
                </c:pt>
                <c:pt idx="480">
                  <c:v>2400</c:v>
                </c:pt>
                <c:pt idx="481">
                  <c:v>2405</c:v>
                </c:pt>
                <c:pt idx="482">
                  <c:v>2410</c:v>
                </c:pt>
                <c:pt idx="483">
                  <c:v>2415</c:v>
                </c:pt>
                <c:pt idx="484">
                  <c:v>2420</c:v>
                </c:pt>
                <c:pt idx="485">
                  <c:v>2425</c:v>
                </c:pt>
                <c:pt idx="486">
                  <c:v>2430</c:v>
                </c:pt>
                <c:pt idx="487">
                  <c:v>2435</c:v>
                </c:pt>
                <c:pt idx="488">
                  <c:v>2440</c:v>
                </c:pt>
                <c:pt idx="489">
                  <c:v>2445</c:v>
                </c:pt>
                <c:pt idx="490">
                  <c:v>2450</c:v>
                </c:pt>
                <c:pt idx="491">
                  <c:v>2455</c:v>
                </c:pt>
                <c:pt idx="492">
                  <c:v>2460</c:v>
                </c:pt>
                <c:pt idx="493">
                  <c:v>2465</c:v>
                </c:pt>
                <c:pt idx="494">
                  <c:v>2470</c:v>
                </c:pt>
                <c:pt idx="495">
                  <c:v>2475</c:v>
                </c:pt>
                <c:pt idx="496">
                  <c:v>2480</c:v>
                </c:pt>
                <c:pt idx="497">
                  <c:v>2485</c:v>
                </c:pt>
                <c:pt idx="498">
                  <c:v>2490</c:v>
                </c:pt>
                <c:pt idx="499">
                  <c:v>2495</c:v>
                </c:pt>
                <c:pt idx="500">
                  <c:v>2500</c:v>
                </c:pt>
                <c:pt idx="501">
                  <c:v>2505</c:v>
                </c:pt>
                <c:pt idx="502">
                  <c:v>2510</c:v>
                </c:pt>
                <c:pt idx="503">
                  <c:v>2515</c:v>
                </c:pt>
                <c:pt idx="504">
                  <c:v>2520</c:v>
                </c:pt>
                <c:pt idx="505">
                  <c:v>2525</c:v>
                </c:pt>
                <c:pt idx="506">
                  <c:v>2530</c:v>
                </c:pt>
                <c:pt idx="507">
                  <c:v>2535</c:v>
                </c:pt>
                <c:pt idx="508">
                  <c:v>2540</c:v>
                </c:pt>
                <c:pt idx="509">
                  <c:v>2545</c:v>
                </c:pt>
                <c:pt idx="510">
                  <c:v>2550</c:v>
                </c:pt>
                <c:pt idx="511">
                  <c:v>2555</c:v>
                </c:pt>
                <c:pt idx="512">
                  <c:v>2560</c:v>
                </c:pt>
                <c:pt idx="513">
                  <c:v>2565</c:v>
                </c:pt>
                <c:pt idx="514">
                  <c:v>2570</c:v>
                </c:pt>
                <c:pt idx="515">
                  <c:v>2575</c:v>
                </c:pt>
                <c:pt idx="516">
                  <c:v>2580</c:v>
                </c:pt>
                <c:pt idx="517">
                  <c:v>2585</c:v>
                </c:pt>
                <c:pt idx="518">
                  <c:v>2590</c:v>
                </c:pt>
                <c:pt idx="519">
                  <c:v>2595</c:v>
                </c:pt>
                <c:pt idx="520">
                  <c:v>2600</c:v>
                </c:pt>
                <c:pt idx="521">
                  <c:v>2605</c:v>
                </c:pt>
                <c:pt idx="522">
                  <c:v>2610</c:v>
                </c:pt>
                <c:pt idx="523">
                  <c:v>2615</c:v>
                </c:pt>
                <c:pt idx="524">
                  <c:v>2620</c:v>
                </c:pt>
                <c:pt idx="525">
                  <c:v>2625</c:v>
                </c:pt>
                <c:pt idx="526">
                  <c:v>2630</c:v>
                </c:pt>
                <c:pt idx="527">
                  <c:v>2635</c:v>
                </c:pt>
                <c:pt idx="528">
                  <c:v>2640</c:v>
                </c:pt>
                <c:pt idx="529">
                  <c:v>2645</c:v>
                </c:pt>
                <c:pt idx="530">
                  <c:v>2650</c:v>
                </c:pt>
                <c:pt idx="531">
                  <c:v>2655</c:v>
                </c:pt>
                <c:pt idx="532">
                  <c:v>2660</c:v>
                </c:pt>
                <c:pt idx="533">
                  <c:v>2665</c:v>
                </c:pt>
                <c:pt idx="534">
                  <c:v>2670</c:v>
                </c:pt>
                <c:pt idx="535">
                  <c:v>2675</c:v>
                </c:pt>
                <c:pt idx="536">
                  <c:v>2680</c:v>
                </c:pt>
                <c:pt idx="537">
                  <c:v>2685</c:v>
                </c:pt>
                <c:pt idx="538">
                  <c:v>2690</c:v>
                </c:pt>
                <c:pt idx="539">
                  <c:v>2695</c:v>
                </c:pt>
                <c:pt idx="540">
                  <c:v>2700</c:v>
                </c:pt>
                <c:pt idx="541">
                  <c:v>2705</c:v>
                </c:pt>
                <c:pt idx="542">
                  <c:v>2710</c:v>
                </c:pt>
                <c:pt idx="543">
                  <c:v>2715</c:v>
                </c:pt>
                <c:pt idx="544">
                  <c:v>2720</c:v>
                </c:pt>
                <c:pt idx="545">
                  <c:v>2725</c:v>
                </c:pt>
                <c:pt idx="546">
                  <c:v>2730</c:v>
                </c:pt>
                <c:pt idx="547">
                  <c:v>2735</c:v>
                </c:pt>
                <c:pt idx="548">
                  <c:v>2740</c:v>
                </c:pt>
                <c:pt idx="549">
                  <c:v>2745</c:v>
                </c:pt>
                <c:pt idx="550">
                  <c:v>2750</c:v>
                </c:pt>
                <c:pt idx="551">
                  <c:v>2755</c:v>
                </c:pt>
                <c:pt idx="552">
                  <c:v>2760</c:v>
                </c:pt>
                <c:pt idx="553">
                  <c:v>2765</c:v>
                </c:pt>
                <c:pt idx="554">
                  <c:v>2770</c:v>
                </c:pt>
                <c:pt idx="555">
                  <c:v>2775</c:v>
                </c:pt>
                <c:pt idx="556">
                  <c:v>2780</c:v>
                </c:pt>
                <c:pt idx="557">
                  <c:v>2785</c:v>
                </c:pt>
                <c:pt idx="558">
                  <c:v>2790</c:v>
                </c:pt>
                <c:pt idx="559">
                  <c:v>2795</c:v>
                </c:pt>
                <c:pt idx="560">
                  <c:v>2800</c:v>
                </c:pt>
                <c:pt idx="561">
                  <c:v>2805</c:v>
                </c:pt>
                <c:pt idx="562">
                  <c:v>2810</c:v>
                </c:pt>
                <c:pt idx="563">
                  <c:v>2815</c:v>
                </c:pt>
                <c:pt idx="564">
                  <c:v>2820</c:v>
                </c:pt>
                <c:pt idx="565">
                  <c:v>2825</c:v>
                </c:pt>
                <c:pt idx="566">
                  <c:v>2830</c:v>
                </c:pt>
                <c:pt idx="567">
                  <c:v>2835</c:v>
                </c:pt>
                <c:pt idx="568">
                  <c:v>2840</c:v>
                </c:pt>
                <c:pt idx="569">
                  <c:v>2845</c:v>
                </c:pt>
                <c:pt idx="570">
                  <c:v>2850</c:v>
                </c:pt>
                <c:pt idx="571">
                  <c:v>2855</c:v>
                </c:pt>
                <c:pt idx="572">
                  <c:v>2860</c:v>
                </c:pt>
                <c:pt idx="573">
                  <c:v>2865</c:v>
                </c:pt>
                <c:pt idx="574">
                  <c:v>2870</c:v>
                </c:pt>
                <c:pt idx="575">
                  <c:v>2875</c:v>
                </c:pt>
                <c:pt idx="576">
                  <c:v>2880</c:v>
                </c:pt>
                <c:pt idx="577">
                  <c:v>2885</c:v>
                </c:pt>
                <c:pt idx="578">
                  <c:v>2890</c:v>
                </c:pt>
                <c:pt idx="579">
                  <c:v>2895</c:v>
                </c:pt>
                <c:pt idx="580">
                  <c:v>2900</c:v>
                </c:pt>
                <c:pt idx="581">
                  <c:v>2905</c:v>
                </c:pt>
                <c:pt idx="582">
                  <c:v>2910</c:v>
                </c:pt>
                <c:pt idx="583">
                  <c:v>2915</c:v>
                </c:pt>
                <c:pt idx="584">
                  <c:v>2920</c:v>
                </c:pt>
                <c:pt idx="585">
                  <c:v>2925</c:v>
                </c:pt>
                <c:pt idx="586">
                  <c:v>2930</c:v>
                </c:pt>
                <c:pt idx="587">
                  <c:v>2935</c:v>
                </c:pt>
                <c:pt idx="588">
                  <c:v>2940</c:v>
                </c:pt>
                <c:pt idx="589">
                  <c:v>2945</c:v>
                </c:pt>
                <c:pt idx="590">
                  <c:v>2950</c:v>
                </c:pt>
                <c:pt idx="591">
                  <c:v>2955</c:v>
                </c:pt>
                <c:pt idx="592">
                  <c:v>2960</c:v>
                </c:pt>
                <c:pt idx="593">
                  <c:v>2965</c:v>
                </c:pt>
                <c:pt idx="594">
                  <c:v>2970</c:v>
                </c:pt>
                <c:pt idx="595">
                  <c:v>2975</c:v>
                </c:pt>
                <c:pt idx="596">
                  <c:v>2980</c:v>
                </c:pt>
                <c:pt idx="597">
                  <c:v>2985</c:v>
                </c:pt>
                <c:pt idx="598">
                  <c:v>2990</c:v>
                </c:pt>
                <c:pt idx="599">
                  <c:v>2995</c:v>
                </c:pt>
                <c:pt idx="600">
                  <c:v>3000</c:v>
                </c:pt>
                <c:pt idx="601">
                  <c:v>3005</c:v>
                </c:pt>
                <c:pt idx="602">
                  <c:v>3010</c:v>
                </c:pt>
                <c:pt idx="603">
                  <c:v>3015</c:v>
                </c:pt>
                <c:pt idx="604">
                  <c:v>3020</c:v>
                </c:pt>
                <c:pt idx="605">
                  <c:v>3025</c:v>
                </c:pt>
                <c:pt idx="606">
                  <c:v>3030</c:v>
                </c:pt>
                <c:pt idx="607">
                  <c:v>3035</c:v>
                </c:pt>
                <c:pt idx="608">
                  <c:v>3040</c:v>
                </c:pt>
                <c:pt idx="609">
                  <c:v>3045</c:v>
                </c:pt>
                <c:pt idx="610">
                  <c:v>3050</c:v>
                </c:pt>
                <c:pt idx="611">
                  <c:v>3055</c:v>
                </c:pt>
                <c:pt idx="612">
                  <c:v>3060</c:v>
                </c:pt>
                <c:pt idx="613">
                  <c:v>3065</c:v>
                </c:pt>
                <c:pt idx="614">
                  <c:v>3070</c:v>
                </c:pt>
                <c:pt idx="615">
                  <c:v>3075</c:v>
                </c:pt>
                <c:pt idx="616">
                  <c:v>3080</c:v>
                </c:pt>
                <c:pt idx="617">
                  <c:v>3085</c:v>
                </c:pt>
                <c:pt idx="618">
                  <c:v>3090</c:v>
                </c:pt>
                <c:pt idx="619">
                  <c:v>3095</c:v>
                </c:pt>
                <c:pt idx="620">
                  <c:v>3100</c:v>
                </c:pt>
                <c:pt idx="621">
                  <c:v>3105</c:v>
                </c:pt>
                <c:pt idx="622">
                  <c:v>3110</c:v>
                </c:pt>
                <c:pt idx="623">
                  <c:v>3115</c:v>
                </c:pt>
                <c:pt idx="624">
                  <c:v>3120</c:v>
                </c:pt>
                <c:pt idx="625">
                  <c:v>3125</c:v>
                </c:pt>
                <c:pt idx="626">
                  <c:v>3130</c:v>
                </c:pt>
                <c:pt idx="627">
                  <c:v>3135</c:v>
                </c:pt>
                <c:pt idx="628">
                  <c:v>3140</c:v>
                </c:pt>
                <c:pt idx="629">
                  <c:v>3145</c:v>
                </c:pt>
                <c:pt idx="630">
                  <c:v>3150</c:v>
                </c:pt>
                <c:pt idx="631">
                  <c:v>3155</c:v>
                </c:pt>
                <c:pt idx="632">
                  <c:v>3160</c:v>
                </c:pt>
                <c:pt idx="633">
                  <c:v>3165</c:v>
                </c:pt>
                <c:pt idx="634">
                  <c:v>3170</c:v>
                </c:pt>
                <c:pt idx="635">
                  <c:v>3175</c:v>
                </c:pt>
                <c:pt idx="636">
                  <c:v>3180</c:v>
                </c:pt>
                <c:pt idx="637">
                  <c:v>3185</c:v>
                </c:pt>
                <c:pt idx="638">
                  <c:v>3190</c:v>
                </c:pt>
                <c:pt idx="639">
                  <c:v>3195</c:v>
                </c:pt>
                <c:pt idx="640">
                  <c:v>3200</c:v>
                </c:pt>
                <c:pt idx="641">
                  <c:v>3205</c:v>
                </c:pt>
                <c:pt idx="642">
                  <c:v>3210</c:v>
                </c:pt>
                <c:pt idx="643">
                  <c:v>3215</c:v>
                </c:pt>
                <c:pt idx="644">
                  <c:v>3220</c:v>
                </c:pt>
                <c:pt idx="645">
                  <c:v>3225</c:v>
                </c:pt>
                <c:pt idx="646">
                  <c:v>3230</c:v>
                </c:pt>
                <c:pt idx="647">
                  <c:v>3235</c:v>
                </c:pt>
                <c:pt idx="648">
                  <c:v>3240</c:v>
                </c:pt>
                <c:pt idx="649">
                  <c:v>3245</c:v>
                </c:pt>
                <c:pt idx="650">
                  <c:v>3250</c:v>
                </c:pt>
                <c:pt idx="651">
                  <c:v>3255</c:v>
                </c:pt>
                <c:pt idx="652">
                  <c:v>3260</c:v>
                </c:pt>
                <c:pt idx="653">
                  <c:v>3265</c:v>
                </c:pt>
                <c:pt idx="654">
                  <c:v>3270</c:v>
                </c:pt>
                <c:pt idx="655">
                  <c:v>3275</c:v>
                </c:pt>
                <c:pt idx="656">
                  <c:v>3280</c:v>
                </c:pt>
                <c:pt idx="657">
                  <c:v>3285</c:v>
                </c:pt>
                <c:pt idx="658">
                  <c:v>3290</c:v>
                </c:pt>
                <c:pt idx="659">
                  <c:v>3295</c:v>
                </c:pt>
                <c:pt idx="660">
                  <c:v>3300</c:v>
                </c:pt>
                <c:pt idx="661">
                  <c:v>3305</c:v>
                </c:pt>
                <c:pt idx="662">
                  <c:v>3310</c:v>
                </c:pt>
                <c:pt idx="663">
                  <c:v>3315</c:v>
                </c:pt>
                <c:pt idx="664">
                  <c:v>3320</c:v>
                </c:pt>
                <c:pt idx="665">
                  <c:v>3325</c:v>
                </c:pt>
                <c:pt idx="666">
                  <c:v>3330</c:v>
                </c:pt>
                <c:pt idx="667">
                  <c:v>3335</c:v>
                </c:pt>
                <c:pt idx="668">
                  <c:v>3340</c:v>
                </c:pt>
                <c:pt idx="669">
                  <c:v>3345</c:v>
                </c:pt>
                <c:pt idx="670">
                  <c:v>3350</c:v>
                </c:pt>
                <c:pt idx="671">
                  <c:v>3355</c:v>
                </c:pt>
                <c:pt idx="672">
                  <c:v>3360</c:v>
                </c:pt>
                <c:pt idx="673">
                  <c:v>3365</c:v>
                </c:pt>
                <c:pt idx="674">
                  <c:v>3370</c:v>
                </c:pt>
                <c:pt idx="675">
                  <c:v>3375</c:v>
                </c:pt>
                <c:pt idx="676">
                  <c:v>3380</c:v>
                </c:pt>
                <c:pt idx="677">
                  <c:v>3385</c:v>
                </c:pt>
                <c:pt idx="678">
                  <c:v>3390</c:v>
                </c:pt>
                <c:pt idx="679">
                  <c:v>3395</c:v>
                </c:pt>
                <c:pt idx="680">
                  <c:v>3400</c:v>
                </c:pt>
                <c:pt idx="681">
                  <c:v>3405</c:v>
                </c:pt>
                <c:pt idx="682">
                  <c:v>3410</c:v>
                </c:pt>
                <c:pt idx="683">
                  <c:v>3415</c:v>
                </c:pt>
                <c:pt idx="684">
                  <c:v>3420</c:v>
                </c:pt>
                <c:pt idx="685">
                  <c:v>3425</c:v>
                </c:pt>
                <c:pt idx="686">
                  <c:v>3430</c:v>
                </c:pt>
                <c:pt idx="687">
                  <c:v>3435</c:v>
                </c:pt>
                <c:pt idx="688">
                  <c:v>3440</c:v>
                </c:pt>
                <c:pt idx="689">
                  <c:v>3445</c:v>
                </c:pt>
                <c:pt idx="690">
                  <c:v>3450</c:v>
                </c:pt>
                <c:pt idx="691">
                  <c:v>3455</c:v>
                </c:pt>
                <c:pt idx="692">
                  <c:v>3460</c:v>
                </c:pt>
                <c:pt idx="693">
                  <c:v>3465</c:v>
                </c:pt>
                <c:pt idx="694">
                  <c:v>3470</c:v>
                </c:pt>
                <c:pt idx="695">
                  <c:v>3475</c:v>
                </c:pt>
                <c:pt idx="696">
                  <c:v>3480</c:v>
                </c:pt>
                <c:pt idx="697">
                  <c:v>3485</c:v>
                </c:pt>
                <c:pt idx="698">
                  <c:v>3490</c:v>
                </c:pt>
                <c:pt idx="699">
                  <c:v>3495</c:v>
                </c:pt>
                <c:pt idx="700">
                  <c:v>3500</c:v>
                </c:pt>
                <c:pt idx="701">
                  <c:v>3505</c:v>
                </c:pt>
                <c:pt idx="702">
                  <c:v>3510</c:v>
                </c:pt>
                <c:pt idx="703">
                  <c:v>3515</c:v>
                </c:pt>
                <c:pt idx="704">
                  <c:v>3520</c:v>
                </c:pt>
                <c:pt idx="705">
                  <c:v>3525</c:v>
                </c:pt>
                <c:pt idx="706">
                  <c:v>3530</c:v>
                </c:pt>
                <c:pt idx="707">
                  <c:v>3535</c:v>
                </c:pt>
                <c:pt idx="708">
                  <c:v>3540</c:v>
                </c:pt>
                <c:pt idx="709">
                  <c:v>3545</c:v>
                </c:pt>
                <c:pt idx="710">
                  <c:v>3550</c:v>
                </c:pt>
                <c:pt idx="711">
                  <c:v>3555</c:v>
                </c:pt>
                <c:pt idx="712">
                  <c:v>3560</c:v>
                </c:pt>
                <c:pt idx="713">
                  <c:v>3565</c:v>
                </c:pt>
                <c:pt idx="714">
                  <c:v>3570</c:v>
                </c:pt>
                <c:pt idx="715">
                  <c:v>3575</c:v>
                </c:pt>
                <c:pt idx="716">
                  <c:v>3580</c:v>
                </c:pt>
                <c:pt idx="717">
                  <c:v>3585</c:v>
                </c:pt>
                <c:pt idx="718">
                  <c:v>3590</c:v>
                </c:pt>
                <c:pt idx="719">
                  <c:v>3595</c:v>
                </c:pt>
              </c:numCache>
            </c:numRef>
          </c:xVal>
          <c:yVal>
            <c:numRef>
              <c:f>'Data &amp; Charts'!$I$2:$I$721</c:f>
              <c:numCache>
                <c:formatCode>General</c:formatCode>
                <c:ptCount val="720"/>
                <c:pt idx="0">
                  <c:v>430.92001200000004</c:v>
                </c:pt>
                <c:pt idx="1">
                  <c:v>430.92001200000004</c:v>
                </c:pt>
                <c:pt idx="2">
                  <c:v>430.31998799999997</c:v>
                </c:pt>
                <c:pt idx="3">
                  <c:v>430.92001200000004</c:v>
                </c:pt>
                <c:pt idx="4">
                  <c:v>431.63998800000002</c:v>
                </c:pt>
                <c:pt idx="5">
                  <c:v>431.63998800000002</c:v>
                </c:pt>
                <c:pt idx="6">
                  <c:v>430.31998799999997</c:v>
                </c:pt>
                <c:pt idx="7">
                  <c:v>431.63998800000002</c:v>
                </c:pt>
                <c:pt idx="8">
                  <c:v>430.92001200000004</c:v>
                </c:pt>
                <c:pt idx="9">
                  <c:v>431.63998800000002</c:v>
                </c:pt>
                <c:pt idx="10">
                  <c:v>431.63998800000002</c:v>
                </c:pt>
                <c:pt idx="11">
                  <c:v>429.60001199999999</c:v>
                </c:pt>
                <c:pt idx="12">
                  <c:v>430.31998799999997</c:v>
                </c:pt>
                <c:pt idx="13">
                  <c:v>431.63998800000002</c:v>
                </c:pt>
                <c:pt idx="14">
                  <c:v>432.23998800000004</c:v>
                </c:pt>
                <c:pt idx="15">
                  <c:v>431.63998800000002</c:v>
                </c:pt>
                <c:pt idx="16">
                  <c:v>430.92001200000004</c:v>
                </c:pt>
                <c:pt idx="17">
                  <c:v>430.92001200000004</c:v>
                </c:pt>
                <c:pt idx="18">
                  <c:v>430.31998799999997</c:v>
                </c:pt>
                <c:pt idx="19">
                  <c:v>430.31998799999997</c:v>
                </c:pt>
                <c:pt idx="20">
                  <c:v>430.92001200000004</c:v>
                </c:pt>
                <c:pt idx="21">
                  <c:v>431.63998800000002</c:v>
                </c:pt>
                <c:pt idx="22">
                  <c:v>430.31998799999997</c:v>
                </c:pt>
                <c:pt idx="23">
                  <c:v>430.31998799999997</c:v>
                </c:pt>
                <c:pt idx="24">
                  <c:v>430.31998799999997</c:v>
                </c:pt>
                <c:pt idx="25">
                  <c:v>430.31998799999997</c:v>
                </c:pt>
                <c:pt idx="26">
                  <c:v>431.63998800000002</c:v>
                </c:pt>
                <c:pt idx="27">
                  <c:v>430.92001200000004</c:v>
                </c:pt>
                <c:pt idx="28">
                  <c:v>430.31998799999997</c:v>
                </c:pt>
                <c:pt idx="29">
                  <c:v>430.31998799999997</c:v>
                </c:pt>
                <c:pt idx="30">
                  <c:v>430.31998799999997</c:v>
                </c:pt>
                <c:pt idx="31">
                  <c:v>429.60001199999999</c:v>
                </c:pt>
                <c:pt idx="32">
                  <c:v>429.60001199999999</c:v>
                </c:pt>
                <c:pt idx="33">
                  <c:v>428.99998799999997</c:v>
                </c:pt>
                <c:pt idx="34">
                  <c:v>428.99998799999997</c:v>
                </c:pt>
                <c:pt idx="35">
                  <c:v>428.99998799999997</c:v>
                </c:pt>
                <c:pt idx="36">
                  <c:v>427.68001199999998</c:v>
                </c:pt>
                <c:pt idx="37">
                  <c:v>428.99998799999997</c:v>
                </c:pt>
                <c:pt idx="38">
                  <c:v>427.68001199999998</c:v>
                </c:pt>
                <c:pt idx="39">
                  <c:v>429.60001199999999</c:v>
                </c:pt>
                <c:pt idx="40">
                  <c:v>430.92001200000004</c:v>
                </c:pt>
                <c:pt idx="41">
                  <c:v>428.99998799999997</c:v>
                </c:pt>
                <c:pt idx="42">
                  <c:v>430.92001200000004</c:v>
                </c:pt>
                <c:pt idx="43">
                  <c:v>432.23998800000004</c:v>
                </c:pt>
                <c:pt idx="44">
                  <c:v>432.96000000000004</c:v>
                </c:pt>
                <c:pt idx="45">
                  <c:v>434.88</c:v>
                </c:pt>
                <c:pt idx="46">
                  <c:v>433.55998800000003</c:v>
                </c:pt>
                <c:pt idx="47">
                  <c:v>435.60001199999999</c:v>
                </c:pt>
                <c:pt idx="48">
                  <c:v>436.2</c:v>
                </c:pt>
                <c:pt idx="49">
                  <c:v>436.2</c:v>
                </c:pt>
                <c:pt idx="50">
                  <c:v>434.88</c:v>
                </c:pt>
                <c:pt idx="51">
                  <c:v>434.88</c:v>
                </c:pt>
                <c:pt idx="52">
                  <c:v>435.60001199999999</c:v>
                </c:pt>
                <c:pt idx="53">
                  <c:v>434.88</c:v>
                </c:pt>
                <c:pt idx="54">
                  <c:v>435.60001199999999</c:v>
                </c:pt>
                <c:pt idx="55">
                  <c:v>435.60001199999999</c:v>
                </c:pt>
                <c:pt idx="56">
                  <c:v>435.60001199999999</c:v>
                </c:pt>
                <c:pt idx="57">
                  <c:v>436.2</c:v>
                </c:pt>
                <c:pt idx="58">
                  <c:v>434.88</c:v>
                </c:pt>
                <c:pt idx="59">
                  <c:v>434.28</c:v>
                </c:pt>
                <c:pt idx="60">
                  <c:v>434.28</c:v>
                </c:pt>
                <c:pt idx="61">
                  <c:v>435.60001199999999</c:v>
                </c:pt>
                <c:pt idx="62">
                  <c:v>435.60001199999999</c:v>
                </c:pt>
                <c:pt idx="63">
                  <c:v>434.88</c:v>
                </c:pt>
                <c:pt idx="64">
                  <c:v>430.31998799999997</c:v>
                </c:pt>
                <c:pt idx="65">
                  <c:v>432.96000000000004</c:v>
                </c:pt>
                <c:pt idx="66">
                  <c:v>432.96000000000004</c:v>
                </c:pt>
                <c:pt idx="67">
                  <c:v>432.23998800000004</c:v>
                </c:pt>
                <c:pt idx="68">
                  <c:v>432.23998800000004</c:v>
                </c:pt>
                <c:pt idx="69">
                  <c:v>432.96000000000004</c:v>
                </c:pt>
                <c:pt idx="70">
                  <c:v>431.63998800000002</c:v>
                </c:pt>
                <c:pt idx="71">
                  <c:v>432.23998800000004</c:v>
                </c:pt>
                <c:pt idx="72">
                  <c:v>431.63998800000002</c:v>
                </c:pt>
                <c:pt idx="73">
                  <c:v>430.92001200000004</c:v>
                </c:pt>
                <c:pt idx="74">
                  <c:v>431.63998800000002</c:v>
                </c:pt>
                <c:pt idx="75">
                  <c:v>431.63998800000002</c:v>
                </c:pt>
                <c:pt idx="76">
                  <c:v>430.92001200000004</c:v>
                </c:pt>
                <c:pt idx="77">
                  <c:v>430.31998799999997</c:v>
                </c:pt>
                <c:pt idx="78">
                  <c:v>429.60001199999999</c:v>
                </c:pt>
                <c:pt idx="79">
                  <c:v>430.31998799999997</c:v>
                </c:pt>
                <c:pt idx="80">
                  <c:v>430.92001200000004</c:v>
                </c:pt>
                <c:pt idx="81">
                  <c:v>430.92001200000004</c:v>
                </c:pt>
                <c:pt idx="82">
                  <c:v>430.31998799999997</c:v>
                </c:pt>
                <c:pt idx="83">
                  <c:v>430.31998799999997</c:v>
                </c:pt>
                <c:pt idx="84">
                  <c:v>429.60001199999999</c:v>
                </c:pt>
                <c:pt idx="85">
                  <c:v>430.31998799999997</c:v>
                </c:pt>
                <c:pt idx="86">
                  <c:v>430.31998799999997</c:v>
                </c:pt>
                <c:pt idx="87">
                  <c:v>430.31998799999997</c:v>
                </c:pt>
                <c:pt idx="88">
                  <c:v>429.60001199999999</c:v>
                </c:pt>
                <c:pt idx="89">
                  <c:v>430.92001200000004</c:v>
                </c:pt>
                <c:pt idx="90">
                  <c:v>430.92001200000004</c:v>
                </c:pt>
                <c:pt idx="91">
                  <c:v>430.31998799999997</c:v>
                </c:pt>
                <c:pt idx="92">
                  <c:v>430.92001200000004</c:v>
                </c:pt>
                <c:pt idx="93">
                  <c:v>430.92001200000004</c:v>
                </c:pt>
                <c:pt idx="94">
                  <c:v>430.31998799999997</c:v>
                </c:pt>
                <c:pt idx="95">
                  <c:v>430.31998799999997</c:v>
                </c:pt>
                <c:pt idx="96">
                  <c:v>429.60001199999999</c:v>
                </c:pt>
                <c:pt idx="97">
                  <c:v>429.60001199999999</c:v>
                </c:pt>
                <c:pt idx="98">
                  <c:v>430.92001200000004</c:v>
                </c:pt>
                <c:pt idx="99">
                  <c:v>430.92001200000004</c:v>
                </c:pt>
                <c:pt idx="100">
                  <c:v>429.60001199999999</c:v>
                </c:pt>
                <c:pt idx="101">
                  <c:v>429.60001199999999</c:v>
                </c:pt>
                <c:pt idx="102">
                  <c:v>430.31998799999997</c:v>
                </c:pt>
                <c:pt idx="103">
                  <c:v>430.92001200000004</c:v>
                </c:pt>
                <c:pt idx="104">
                  <c:v>430.31998799999997</c:v>
                </c:pt>
                <c:pt idx="105">
                  <c:v>430.31998799999997</c:v>
                </c:pt>
                <c:pt idx="106">
                  <c:v>430.31998799999997</c:v>
                </c:pt>
                <c:pt idx="107">
                  <c:v>429.60001199999999</c:v>
                </c:pt>
                <c:pt idx="108">
                  <c:v>429.60001199999999</c:v>
                </c:pt>
                <c:pt idx="109">
                  <c:v>428.99998799999997</c:v>
                </c:pt>
                <c:pt idx="110">
                  <c:v>428.99998799999997</c:v>
                </c:pt>
                <c:pt idx="111">
                  <c:v>427.07998800000001</c:v>
                </c:pt>
                <c:pt idx="112">
                  <c:v>428.99998799999997</c:v>
                </c:pt>
                <c:pt idx="113">
                  <c:v>427.68001199999998</c:v>
                </c:pt>
                <c:pt idx="114">
                  <c:v>429.60001199999999</c:v>
                </c:pt>
                <c:pt idx="115">
                  <c:v>428.39998800000001</c:v>
                </c:pt>
                <c:pt idx="116">
                  <c:v>428.99998799999997</c:v>
                </c:pt>
                <c:pt idx="117">
                  <c:v>428.99998799999997</c:v>
                </c:pt>
                <c:pt idx="118">
                  <c:v>428.39998800000001</c:v>
                </c:pt>
                <c:pt idx="119">
                  <c:v>427.68001199999998</c:v>
                </c:pt>
                <c:pt idx="120">
                  <c:v>428.39998800000001</c:v>
                </c:pt>
                <c:pt idx="121">
                  <c:v>427.68001199999998</c:v>
                </c:pt>
                <c:pt idx="122">
                  <c:v>428.39998800000001</c:v>
                </c:pt>
                <c:pt idx="123">
                  <c:v>427.68001199999998</c:v>
                </c:pt>
                <c:pt idx="124">
                  <c:v>428.99998799999997</c:v>
                </c:pt>
                <c:pt idx="125">
                  <c:v>428.39998800000001</c:v>
                </c:pt>
                <c:pt idx="126">
                  <c:v>430.31998799999997</c:v>
                </c:pt>
                <c:pt idx="127">
                  <c:v>469.68001200000003</c:v>
                </c:pt>
                <c:pt idx="128">
                  <c:v>629.7600000000001</c:v>
                </c:pt>
                <c:pt idx="129">
                  <c:v>861.24</c:v>
                </c:pt>
                <c:pt idx="130">
                  <c:v>1075.799988</c:v>
                </c:pt>
                <c:pt idx="131">
                  <c:v>1248.9599760000001</c:v>
                </c:pt>
                <c:pt idx="132">
                  <c:v>1392.60006</c:v>
                </c:pt>
                <c:pt idx="133">
                  <c:v>1500.84</c:v>
                </c:pt>
                <c:pt idx="134">
                  <c:v>1577.6400119999998</c:v>
                </c:pt>
                <c:pt idx="135">
                  <c:v>1678.5600239999999</c:v>
                </c:pt>
                <c:pt idx="136">
                  <c:v>1728.4799999999998</c:v>
                </c:pt>
                <c:pt idx="137">
                  <c:v>1740.959928</c:v>
                </c:pt>
                <c:pt idx="138">
                  <c:v>1849.799964</c:v>
                </c:pt>
                <c:pt idx="139">
                  <c:v>1803.84006</c:v>
                </c:pt>
                <c:pt idx="140">
                  <c:v>1741.5600239999999</c:v>
                </c:pt>
                <c:pt idx="141">
                  <c:v>1708.8000240000001</c:v>
                </c:pt>
                <c:pt idx="142">
                  <c:v>1677.2399399999999</c:v>
                </c:pt>
                <c:pt idx="143">
                  <c:v>1647.7200479999999</c:v>
                </c:pt>
                <c:pt idx="144">
                  <c:v>1685.1599640000002</c:v>
                </c:pt>
                <c:pt idx="145">
                  <c:v>1694.399928</c:v>
                </c:pt>
                <c:pt idx="146">
                  <c:v>1746.840048</c:v>
                </c:pt>
                <c:pt idx="147">
                  <c:v>1809.1199399999998</c:v>
                </c:pt>
                <c:pt idx="148">
                  <c:v>1834.680036</c:v>
                </c:pt>
                <c:pt idx="149">
                  <c:v>1849.200012</c:v>
                </c:pt>
                <c:pt idx="150">
                  <c:v>1864.920048</c:v>
                </c:pt>
                <c:pt idx="151">
                  <c:v>1887.8399879999999</c:v>
                </c:pt>
                <c:pt idx="152">
                  <c:v>1943.63994</c:v>
                </c:pt>
                <c:pt idx="153">
                  <c:v>1913.3999400000002</c:v>
                </c:pt>
                <c:pt idx="154">
                  <c:v>1904.28</c:v>
                </c:pt>
                <c:pt idx="155">
                  <c:v>1915.4399879999999</c:v>
                </c:pt>
                <c:pt idx="156">
                  <c:v>1908.8400360000001</c:v>
                </c:pt>
                <c:pt idx="157">
                  <c:v>1891.079952</c:v>
                </c:pt>
                <c:pt idx="158">
                  <c:v>1931.160024</c:v>
                </c:pt>
                <c:pt idx="159">
                  <c:v>1926.599976</c:v>
                </c:pt>
                <c:pt idx="160">
                  <c:v>1932.4799520000001</c:v>
                </c:pt>
                <c:pt idx="161">
                  <c:v>1967.2800119999999</c:v>
                </c:pt>
                <c:pt idx="162">
                  <c:v>1992.839952</c:v>
                </c:pt>
                <c:pt idx="163">
                  <c:v>1947.600036</c:v>
                </c:pt>
                <c:pt idx="164">
                  <c:v>1902.2399399999999</c:v>
                </c:pt>
                <c:pt idx="165">
                  <c:v>1938.3600719999999</c:v>
                </c:pt>
                <c:pt idx="166">
                  <c:v>1961.999988</c:v>
                </c:pt>
                <c:pt idx="167">
                  <c:v>1945.559976</c:v>
                </c:pt>
                <c:pt idx="168">
                  <c:v>1949.5200600000001</c:v>
                </c:pt>
                <c:pt idx="169">
                  <c:v>1959.359976</c:v>
                </c:pt>
                <c:pt idx="170">
                  <c:v>1939.68</c:v>
                </c:pt>
                <c:pt idx="171">
                  <c:v>1952.159928</c:v>
                </c:pt>
                <c:pt idx="172">
                  <c:v>1925.8799999999999</c:v>
                </c:pt>
                <c:pt idx="173">
                  <c:v>1917.3600240000001</c:v>
                </c:pt>
                <c:pt idx="174">
                  <c:v>1933.8000240000001</c:v>
                </c:pt>
                <c:pt idx="175">
                  <c:v>1934.3999879999999</c:v>
                </c:pt>
                <c:pt idx="176">
                  <c:v>1947.600036</c:v>
                </c:pt>
                <c:pt idx="177">
                  <c:v>1925.2800480000001</c:v>
                </c:pt>
                <c:pt idx="178">
                  <c:v>1928.520012</c:v>
                </c:pt>
                <c:pt idx="179">
                  <c:v>1963.920024</c:v>
                </c:pt>
                <c:pt idx="180">
                  <c:v>1938.960024</c:v>
                </c:pt>
                <c:pt idx="181">
                  <c:v>1915.4399879999999</c:v>
                </c:pt>
                <c:pt idx="182">
                  <c:v>1950.84</c:v>
                </c:pt>
                <c:pt idx="183">
                  <c:v>1936.440036</c:v>
                </c:pt>
                <c:pt idx="184">
                  <c:v>1939.68</c:v>
                </c:pt>
                <c:pt idx="185">
                  <c:v>1975.799988</c:v>
                </c:pt>
                <c:pt idx="186">
                  <c:v>1992.119976</c:v>
                </c:pt>
                <c:pt idx="187">
                  <c:v>1976.399952</c:v>
                </c:pt>
                <c:pt idx="188">
                  <c:v>1967.8799640000002</c:v>
                </c:pt>
                <c:pt idx="189">
                  <c:v>1937.7599759999998</c:v>
                </c:pt>
                <c:pt idx="190">
                  <c:v>1982.28006</c:v>
                </c:pt>
                <c:pt idx="191">
                  <c:v>1990.1999520000002</c:v>
                </c:pt>
                <c:pt idx="192">
                  <c:v>1984.319976</c:v>
                </c:pt>
                <c:pt idx="193">
                  <c:v>1955.400036</c:v>
                </c:pt>
                <c:pt idx="194">
                  <c:v>1951.4399520000002</c:v>
                </c:pt>
                <c:pt idx="195">
                  <c:v>1971.840048</c:v>
                </c:pt>
                <c:pt idx="196">
                  <c:v>1970.519976</c:v>
                </c:pt>
                <c:pt idx="197">
                  <c:v>1966.5600239999999</c:v>
                </c:pt>
                <c:pt idx="198">
                  <c:v>1963.32006</c:v>
                </c:pt>
                <c:pt idx="199">
                  <c:v>1979.0399520000001</c:v>
                </c:pt>
                <c:pt idx="200">
                  <c:v>1959.95994</c:v>
                </c:pt>
                <c:pt idx="201">
                  <c:v>1992.119976</c:v>
                </c:pt>
                <c:pt idx="202">
                  <c:v>1947.600036</c:v>
                </c:pt>
                <c:pt idx="203">
                  <c:v>1945.559976</c:v>
                </c:pt>
                <c:pt idx="204">
                  <c:v>1967.8799640000002</c:v>
                </c:pt>
                <c:pt idx="205">
                  <c:v>1947.600036</c:v>
                </c:pt>
                <c:pt idx="206">
                  <c:v>1958.64</c:v>
                </c:pt>
                <c:pt idx="207">
                  <c:v>1977.720024</c:v>
                </c:pt>
                <c:pt idx="208">
                  <c:v>1970.519976</c:v>
                </c:pt>
                <c:pt idx="209">
                  <c:v>1935.7200599999999</c:v>
                </c:pt>
                <c:pt idx="210">
                  <c:v>1952.7600240000002</c:v>
                </c:pt>
                <c:pt idx="211">
                  <c:v>1957.4399519999999</c:v>
                </c:pt>
                <c:pt idx="212">
                  <c:v>1968.4800600000001</c:v>
                </c:pt>
                <c:pt idx="213">
                  <c:v>1963.920024</c:v>
                </c:pt>
                <c:pt idx="214">
                  <c:v>1959.359976</c:v>
                </c:pt>
                <c:pt idx="215">
                  <c:v>1957.4399519999999</c:v>
                </c:pt>
                <c:pt idx="216">
                  <c:v>1908.8400360000001</c:v>
                </c:pt>
                <c:pt idx="217">
                  <c:v>1932.4799520000001</c:v>
                </c:pt>
                <c:pt idx="218">
                  <c:v>1950.84</c:v>
                </c:pt>
                <c:pt idx="219">
                  <c:v>1997.4</c:v>
                </c:pt>
                <c:pt idx="220">
                  <c:v>1990.1999520000002</c:v>
                </c:pt>
                <c:pt idx="221">
                  <c:v>1967.2800119999999</c:v>
                </c:pt>
                <c:pt idx="222">
                  <c:v>1993.4400599999999</c:v>
                </c:pt>
                <c:pt idx="223">
                  <c:v>1985.640048</c:v>
                </c:pt>
                <c:pt idx="224">
                  <c:v>1989.4799760000001</c:v>
                </c:pt>
                <c:pt idx="225">
                  <c:v>1951.4399520000002</c:v>
                </c:pt>
                <c:pt idx="226">
                  <c:v>2002.680012</c:v>
                </c:pt>
                <c:pt idx="227">
                  <c:v>1958.64</c:v>
                </c:pt>
                <c:pt idx="228">
                  <c:v>1956.7199759999999</c:v>
                </c:pt>
                <c:pt idx="229">
                  <c:v>1935.7200599999999</c:v>
                </c:pt>
                <c:pt idx="230">
                  <c:v>1938.3600719999999</c:v>
                </c:pt>
                <c:pt idx="231">
                  <c:v>1974.4800599999999</c:v>
                </c:pt>
                <c:pt idx="232">
                  <c:v>1954.7999400000001</c:v>
                </c:pt>
                <c:pt idx="233">
                  <c:v>1948.7999399999999</c:v>
                </c:pt>
                <c:pt idx="234">
                  <c:v>1962.5999400000001</c:v>
                </c:pt>
                <c:pt idx="235">
                  <c:v>1945.559976</c:v>
                </c:pt>
                <c:pt idx="236">
                  <c:v>1926.599976</c:v>
                </c:pt>
                <c:pt idx="237">
                  <c:v>1989.4799760000001</c:v>
                </c:pt>
                <c:pt idx="238">
                  <c:v>1944.960024</c:v>
                </c:pt>
                <c:pt idx="239">
                  <c:v>1988.1600360000002</c:v>
                </c:pt>
                <c:pt idx="240">
                  <c:v>1963.920024</c:v>
                </c:pt>
                <c:pt idx="241">
                  <c:v>1943.63994</c:v>
                </c:pt>
                <c:pt idx="242">
                  <c:v>1952.159928</c:v>
                </c:pt>
                <c:pt idx="243">
                  <c:v>1967.2800119999999</c:v>
                </c:pt>
                <c:pt idx="244">
                  <c:v>1967.8799640000002</c:v>
                </c:pt>
                <c:pt idx="245">
                  <c:v>1971.840048</c:v>
                </c:pt>
                <c:pt idx="246">
                  <c:v>2003.9999519999999</c:v>
                </c:pt>
                <c:pt idx="247">
                  <c:v>1990.8000480000001</c:v>
                </c:pt>
                <c:pt idx="248">
                  <c:v>1944.2400480000001</c:v>
                </c:pt>
                <c:pt idx="249">
                  <c:v>1933.080048</c:v>
                </c:pt>
                <c:pt idx="250">
                  <c:v>1942.3200119999999</c:v>
                </c:pt>
                <c:pt idx="251">
                  <c:v>1947.600036</c:v>
                </c:pt>
                <c:pt idx="252">
                  <c:v>1986.24</c:v>
                </c:pt>
                <c:pt idx="253">
                  <c:v>1952.159928</c:v>
                </c:pt>
                <c:pt idx="254">
                  <c:v>1971.1200719999999</c:v>
                </c:pt>
                <c:pt idx="255">
                  <c:v>1977.1200600000002</c:v>
                </c:pt>
                <c:pt idx="256">
                  <c:v>1993.4400599999999</c:v>
                </c:pt>
                <c:pt idx="257">
                  <c:v>1961.999988</c:v>
                </c:pt>
                <c:pt idx="258">
                  <c:v>1988.8800119999999</c:v>
                </c:pt>
                <c:pt idx="259">
                  <c:v>1928.520012</c:v>
                </c:pt>
                <c:pt idx="260">
                  <c:v>1948.7999399999999</c:v>
                </c:pt>
                <c:pt idx="261">
                  <c:v>1916.7600600000001</c:v>
                </c:pt>
                <c:pt idx="262">
                  <c:v>1959.359976</c:v>
                </c:pt>
                <c:pt idx="263">
                  <c:v>1975.0800120000001</c:v>
                </c:pt>
                <c:pt idx="264">
                  <c:v>1950.84</c:v>
                </c:pt>
                <c:pt idx="265">
                  <c:v>1959.95994</c:v>
                </c:pt>
                <c:pt idx="266">
                  <c:v>1947.600036</c:v>
                </c:pt>
                <c:pt idx="267">
                  <c:v>1977.720024</c:v>
                </c:pt>
                <c:pt idx="268">
                  <c:v>1973.1599759999999</c:v>
                </c:pt>
                <c:pt idx="269">
                  <c:v>1950.84</c:v>
                </c:pt>
                <c:pt idx="270">
                  <c:v>1966.5600239999999</c:v>
                </c:pt>
                <c:pt idx="271">
                  <c:v>1960.6800600000001</c:v>
                </c:pt>
                <c:pt idx="272">
                  <c:v>1962.5999400000001</c:v>
                </c:pt>
                <c:pt idx="273">
                  <c:v>1947.600036</c:v>
                </c:pt>
                <c:pt idx="274">
                  <c:v>1946.88006</c:v>
                </c:pt>
                <c:pt idx="275">
                  <c:v>1952.159928</c:v>
                </c:pt>
                <c:pt idx="276">
                  <c:v>1925.2800480000001</c:v>
                </c:pt>
                <c:pt idx="277">
                  <c:v>1918.679952</c:v>
                </c:pt>
                <c:pt idx="278">
                  <c:v>1942.9199639999999</c:v>
                </c:pt>
                <c:pt idx="279">
                  <c:v>1915.4399879999999</c:v>
                </c:pt>
                <c:pt idx="280">
                  <c:v>1936.440036</c:v>
                </c:pt>
                <c:pt idx="281">
                  <c:v>1953.4799999999998</c:v>
                </c:pt>
                <c:pt idx="282">
                  <c:v>1957.4399519999999</c:v>
                </c:pt>
                <c:pt idx="283">
                  <c:v>1983.0000359999999</c:v>
                </c:pt>
                <c:pt idx="284">
                  <c:v>1959.359976</c:v>
                </c:pt>
                <c:pt idx="285">
                  <c:v>1940.2799640000001</c:v>
                </c:pt>
                <c:pt idx="286">
                  <c:v>1955.400036</c:v>
                </c:pt>
                <c:pt idx="287">
                  <c:v>1963.32006</c:v>
                </c:pt>
                <c:pt idx="288">
                  <c:v>1951.4399520000002</c:v>
                </c:pt>
                <c:pt idx="289">
                  <c:v>1959.359976</c:v>
                </c:pt>
                <c:pt idx="290">
                  <c:v>1967.2800119999999</c:v>
                </c:pt>
                <c:pt idx="291">
                  <c:v>1963.920024</c:v>
                </c:pt>
                <c:pt idx="292">
                  <c:v>1922.6400360000002</c:v>
                </c:pt>
                <c:pt idx="293">
                  <c:v>1935.119964</c:v>
                </c:pt>
                <c:pt idx="294">
                  <c:v>1936.440036</c:v>
                </c:pt>
                <c:pt idx="295">
                  <c:v>1909.4399880000001</c:v>
                </c:pt>
                <c:pt idx="296">
                  <c:v>1955.400036</c:v>
                </c:pt>
                <c:pt idx="297">
                  <c:v>1968.4800600000001</c:v>
                </c:pt>
                <c:pt idx="298">
                  <c:v>1959.95994</c:v>
                </c:pt>
                <c:pt idx="299">
                  <c:v>1956.7199759999999</c:v>
                </c:pt>
                <c:pt idx="300">
                  <c:v>1931.160024</c:v>
                </c:pt>
                <c:pt idx="301">
                  <c:v>1912.08</c:v>
                </c:pt>
                <c:pt idx="302">
                  <c:v>1911.4800479999999</c:v>
                </c:pt>
                <c:pt idx="303">
                  <c:v>1912.08</c:v>
                </c:pt>
                <c:pt idx="304">
                  <c:v>1911.4800479999999</c:v>
                </c:pt>
                <c:pt idx="305">
                  <c:v>1910.7600719999998</c:v>
                </c:pt>
                <c:pt idx="306">
                  <c:v>1912.08</c:v>
                </c:pt>
                <c:pt idx="307">
                  <c:v>1944.960024</c:v>
                </c:pt>
                <c:pt idx="308">
                  <c:v>1917.3600240000001</c:v>
                </c:pt>
                <c:pt idx="309">
                  <c:v>1947.600036</c:v>
                </c:pt>
                <c:pt idx="310">
                  <c:v>1963.32006</c:v>
                </c:pt>
                <c:pt idx="311">
                  <c:v>1918.679952</c:v>
                </c:pt>
                <c:pt idx="312">
                  <c:v>1952.159928</c:v>
                </c:pt>
                <c:pt idx="313">
                  <c:v>1975.0800120000001</c:v>
                </c:pt>
                <c:pt idx="314">
                  <c:v>1984.919928</c:v>
                </c:pt>
                <c:pt idx="315">
                  <c:v>1966.5600239999999</c:v>
                </c:pt>
                <c:pt idx="316">
                  <c:v>1957.4399519999999</c:v>
                </c:pt>
                <c:pt idx="317">
                  <c:v>1893.7199640000001</c:v>
                </c:pt>
                <c:pt idx="318">
                  <c:v>1945.559976</c:v>
                </c:pt>
                <c:pt idx="319">
                  <c:v>1979.0399520000001</c:v>
                </c:pt>
                <c:pt idx="320">
                  <c:v>1964.6399999999999</c:v>
                </c:pt>
                <c:pt idx="321">
                  <c:v>1971.840048</c:v>
                </c:pt>
                <c:pt idx="322">
                  <c:v>1963.32006</c:v>
                </c:pt>
                <c:pt idx="323">
                  <c:v>1953.4799999999998</c:v>
                </c:pt>
                <c:pt idx="324">
                  <c:v>1950.1200240000001</c:v>
                </c:pt>
                <c:pt idx="325">
                  <c:v>1954.7999400000001</c:v>
                </c:pt>
                <c:pt idx="326">
                  <c:v>1971.840048</c:v>
                </c:pt>
                <c:pt idx="327">
                  <c:v>1973.1599759999999</c:v>
                </c:pt>
                <c:pt idx="328">
                  <c:v>1959.359976</c:v>
                </c:pt>
                <c:pt idx="329">
                  <c:v>1954.079964</c:v>
                </c:pt>
                <c:pt idx="330">
                  <c:v>1972.4399999999998</c:v>
                </c:pt>
                <c:pt idx="331">
                  <c:v>1961.2800119999999</c:v>
                </c:pt>
                <c:pt idx="332">
                  <c:v>1940.9999399999999</c:v>
                </c:pt>
                <c:pt idx="333">
                  <c:v>1940.9999399999999</c:v>
                </c:pt>
                <c:pt idx="334">
                  <c:v>1931.7599760000001</c:v>
                </c:pt>
                <c:pt idx="335">
                  <c:v>1937.0400000000002</c:v>
                </c:pt>
                <c:pt idx="336">
                  <c:v>1929.8399399999998</c:v>
                </c:pt>
                <c:pt idx="337">
                  <c:v>1929.8399399999998</c:v>
                </c:pt>
                <c:pt idx="338">
                  <c:v>1913.3999400000002</c:v>
                </c:pt>
                <c:pt idx="339">
                  <c:v>1943.63994</c:v>
                </c:pt>
                <c:pt idx="340">
                  <c:v>1956.1200120000001</c:v>
                </c:pt>
                <c:pt idx="341">
                  <c:v>1948.7999399999999</c:v>
                </c:pt>
                <c:pt idx="342">
                  <c:v>1951.4399520000002</c:v>
                </c:pt>
                <c:pt idx="343">
                  <c:v>1946.2799519999999</c:v>
                </c:pt>
                <c:pt idx="344">
                  <c:v>1943.63994</c:v>
                </c:pt>
                <c:pt idx="345">
                  <c:v>1963.32006</c:v>
                </c:pt>
                <c:pt idx="346">
                  <c:v>1986.24</c:v>
                </c:pt>
                <c:pt idx="347">
                  <c:v>1973.1599759999999</c:v>
                </c:pt>
                <c:pt idx="348">
                  <c:v>1930.4400479999999</c:v>
                </c:pt>
                <c:pt idx="349">
                  <c:v>1950.1200240000001</c:v>
                </c:pt>
                <c:pt idx="350">
                  <c:v>1945.559976</c:v>
                </c:pt>
                <c:pt idx="351">
                  <c:v>1956.1200120000001</c:v>
                </c:pt>
                <c:pt idx="352">
                  <c:v>1967.8799640000002</c:v>
                </c:pt>
                <c:pt idx="353">
                  <c:v>2011.1999999999998</c:v>
                </c:pt>
                <c:pt idx="354">
                  <c:v>1967.2800119999999</c:v>
                </c:pt>
                <c:pt idx="355">
                  <c:v>1951.4399520000002</c:v>
                </c:pt>
                <c:pt idx="356">
                  <c:v>1952.159928</c:v>
                </c:pt>
                <c:pt idx="357">
                  <c:v>1937.0400000000002</c:v>
                </c:pt>
                <c:pt idx="358">
                  <c:v>1967.2800119999999</c:v>
                </c:pt>
                <c:pt idx="359">
                  <c:v>1944.960024</c:v>
                </c:pt>
                <c:pt idx="360">
                  <c:v>1954.7999400000001</c:v>
                </c:pt>
                <c:pt idx="361">
                  <c:v>1956.1200120000001</c:v>
                </c:pt>
                <c:pt idx="362">
                  <c:v>1965.959928</c:v>
                </c:pt>
                <c:pt idx="363">
                  <c:v>1981.6799639999999</c:v>
                </c:pt>
                <c:pt idx="364">
                  <c:v>1977.720024</c:v>
                </c:pt>
                <c:pt idx="365">
                  <c:v>1954.7999400000001</c:v>
                </c:pt>
                <c:pt idx="366">
                  <c:v>1938.3600719999999</c:v>
                </c:pt>
                <c:pt idx="367">
                  <c:v>1980.9599880000001</c:v>
                </c:pt>
                <c:pt idx="368">
                  <c:v>1988.8800119999999</c:v>
                </c:pt>
                <c:pt idx="369">
                  <c:v>1992.839952</c:v>
                </c:pt>
                <c:pt idx="370">
                  <c:v>1977.1200600000002</c:v>
                </c:pt>
                <c:pt idx="371">
                  <c:v>1968.4800600000001</c:v>
                </c:pt>
                <c:pt idx="372">
                  <c:v>1979.6400600000002</c:v>
                </c:pt>
                <c:pt idx="373">
                  <c:v>1967.8799640000002</c:v>
                </c:pt>
                <c:pt idx="374">
                  <c:v>1979.0399520000001</c:v>
                </c:pt>
                <c:pt idx="375">
                  <c:v>1946.2799519999999</c:v>
                </c:pt>
                <c:pt idx="376">
                  <c:v>1940.9999399999999</c:v>
                </c:pt>
                <c:pt idx="377">
                  <c:v>1938.960024</c:v>
                </c:pt>
                <c:pt idx="378">
                  <c:v>1956.7199759999999</c:v>
                </c:pt>
                <c:pt idx="379">
                  <c:v>1954.7999400000001</c:v>
                </c:pt>
                <c:pt idx="380">
                  <c:v>1941.6000359999998</c:v>
                </c:pt>
                <c:pt idx="381">
                  <c:v>1935.7200599999999</c:v>
                </c:pt>
                <c:pt idx="382">
                  <c:v>1956.7199759999999</c:v>
                </c:pt>
                <c:pt idx="383">
                  <c:v>1942.9199639999999</c:v>
                </c:pt>
                <c:pt idx="384">
                  <c:v>1979.0399520000001</c:v>
                </c:pt>
                <c:pt idx="385">
                  <c:v>1994.160036</c:v>
                </c:pt>
                <c:pt idx="386">
                  <c:v>1982.28006</c:v>
                </c:pt>
                <c:pt idx="387">
                  <c:v>1985.640048</c:v>
                </c:pt>
                <c:pt idx="388">
                  <c:v>1944.960024</c:v>
                </c:pt>
                <c:pt idx="389">
                  <c:v>1935.7200599999999</c:v>
                </c:pt>
                <c:pt idx="390">
                  <c:v>1935.7200599999999</c:v>
                </c:pt>
                <c:pt idx="391">
                  <c:v>1895.0400359999999</c:v>
                </c:pt>
                <c:pt idx="392">
                  <c:v>1916.0399400000001</c:v>
                </c:pt>
                <c:pt idx="393">
                  <c:v>1950.84</c:v>
                </c:pt>
                <c:pt idx="394">
                  <c:v>1967.2800119999999</c:v>
                </c:pt>
                <c:pt idx="395">
                  <c:v>1988.8800119999999</c:v>
                </c:pt>
                <c:pt idx="396">
                  <c:v>1927.19994</c:v>
                </c:pt>
                <c:pt idx="397">
                  <c:v>1942.9199639999999</c:v>
                </c:pt>
                <c:pt idx="398">
                  <c:v>1961.999988</c:v>
                </c:pt>
                <c:pt idx="399">
                  <c:v>1948.7999399999999</c:v>
                </c:pt>
                <c:pt idx="400">
                  <c:v>1928.520012</c:v>
                </c:pt>
                <c:pt idx="401">
                  <c:v>1923.9599760000001</c:v>
                </c:pt>
                <c:pt idx="402">
                  <c:v>1981.6799639999999</c:v>
                </c:pt>
                <c:pt idx="403">
                  <c:v>1972.4399999999998</c:v>
                </c:pt>
                <c:pt idx="404">
                  <c:v>1944.960024</c:v>
                </c:pt>
                <c:pt idx="405">
                  <c:v>1962.5999400000001</c:v>
                </c:pt>
                <c:pt idx="406">
                  <c:v>1971.1200719999999</c:v>
                </c:pt>
                <c:pt idx="407">
                  <c:v>1938.960024</c:v>
                </c:pt>
                <c:pt idx="408">
                  <c:v>1921.9200600000001</c:v>
                </c:pt>
                <c:pt idx="409">
                  <c:v>1975.799988</c:v>
                </c:pt>
                <c:pt idx="410">
                  <c:v>1921.9200600000001</c:v>
                </c:pt>
                <c:pt idx="411">
                  <c:v>1948.7999399999999</c:v>
                </c:pt>
                <c:pt idx="412">
                  <c:v>1946.88006</c:v>
                </c:pt>
                <c:pt idx="413">
                  <c:v>1963.920024</c:v>
                </c:pt>
                <c:pt idx="414">
                  <c:v>1983.6000000000001</c:v>
                </c:pt>
                <c:pt idx="415">
                  <c:v>1963.920024</c:v>
                </c:pt>
                <c:pt idx="416">
                  <c:v>1928.520012</c:v>
                </c:pt>
                <c:pt idx="417">
                  <c:v>1946.2799519999999</c:v>
                </c:pt>
                <c:pt idx="418">
                  <c:v>1942.9199639999999</c:v>
                </c:pt>
                <c:pt idx="419">
                  <c:v>1942.3200119999999</c:v>
                </c:pt>
                <c:pt idx="420">
                  <c:v>1959.95994</c:v>
                </c:pt>
                <c:pt idx="421">
                  <c:v>1923.24</c:v>
                </c:pt>
                <c:pt idx="422">
                  <c:v>1948.1999880000001</c:v>
                </c:pt>
                <c:pt idx="423">
                  <c:v>1966.5600239999999</c:v>
                </c:pt>
                <c:pt idx="424">
                  <c:v>1954.7999400000001</c:v>
                </c:pt>
                <c:pt idx="425">
                  <c:v>1932.4799520000001</c:v>
                </c:pt>
                <c:pt idx="426">
                  <c:v>1954.079964</c:v>
                </c:pt>
                <c:pt idx="427">
                  <c:v>1956.7199759999999</c:v>
                </c:pt>
                <c:pt idx="428">
                  <c:v>1974.4800599999999</c:v>
                </c:pt>
                <c:pt idx="429">
                  <c:v>1961.2800119999999</c:v>
                </c:pt>
                <c:pt idx="430">
                  <c:v>1933.8000240000001</c:v>
                </c:pt>
                <c:pt idx="431">
                  <c:v>1953.4799999999998</c:v>
                </c:pt>
                <c:pt idx="432">
                  <c:v>1944.960024</c:v>
                </c:pt>
                <c:pt idx="433">
                  <c:v>1959.95994</c:v>
                </c:pt>
                <c:pt idx="434">
                  <c:v>1964.6399999999999</c:v>
                </c:pt>
                <c:pt idx="435">
                  <c:v>1954.7999400000001</c:v>
                </c:pt>
                <c:pt idx="436">
                  <c:v>1956.7199759999999</c:v>
                </c:pt>
                <c:pt idx="437">
                  <c:v>1965.959928</c:v>
                </c:pt>
                <c:pt idx="438">
                  <c:v>1923.24</c:v>
                </c:pt>
                <c:pt idx="439">
                  <c:v>1910.1599640000002</c:v>
                </c:pt>
                <c:pt idx="440">
                  <c:v>1944.960024</c:v>
                </c:pt>
                <c:pt idx="441">
                  <c:v>1947.600036</c:v>
                </c:pt>
                <c:pt idx="442">
                  <c:v>1968.4800600000001</c:v>
                </c:pt>
                <c:pt idx="443">
                  <c:v>1984.319976</c:v>
                </c:pt>
                <c:pt idx="444">
                  <c:v>1958.64</c:v>
                </c:pt>
                <c:pt idx="445">
                  <c:v>2007.2400600000001</c:v>
                </c:pt>
                <c:pt idx="446">
                  <c:v>2006.639952</c:v>
                </c:pt>
                <c:pt idx="447">
                  <c:v>1972.4399999999998</c:v>
                </c:pt>
                <c:pt idx="448">
                  <c:v>1932.4799520000001</c:v>
                </c:pt>
                <c:pt idx="449">
                  <c:v>1944.2400480000001</c:v>
                </c:pt>
                <c:pt idx="450">
                  <c:v>1902.2399399999999</c:v>
                </c:pt>
                <c:pt idx="451">
                  <c:v>1980.3600359999998</c:v>
                </c:pt>
                <c:pt idx="452">
                  <c:v>2001.3599400000001</c:v>
                </c:pt>
                <c:pt idx="453">
                  <c:v>1957.4399519999999</c:v>
                </c:pt>
                <c:pt idx="454">
                  <c:v>1987.5599399999999</c:v>
                </c:pt>
                <c:pt idx="455">
                  <c:v>2002.680012</c:v>
                </c:pt>
                <c:pt idx="456">
                  <c:v>1965.959928</c:v>
                </c:pt>
                <c:pt idx="457">
                  <c:v>1975.799988</c:v>
                </c:pt>
                <c:pt idx="458">
                  <c:v>1961.999988</c:v>
                </c:pt>
                <c:pt idx="459">
                  <c:v>1975.0800120000001</c:v>
                </c:pt>
                <c:pt idx="460">
                  <c:v>1954.7999400000001</c:v>
                </c:pt>
                <c:pt idx="461">
                  <c:v>1977.720024</c:v>
                </c:pt>
                <c:pt idx="462">
                  <c:v>1962.5999400000001</c:v>
                </c:pt>
                <c:pt idx="463">
                  <c:v>1940.2799640000001</c:v>
                </c:pt>
                <c:pt idx="464">
                  <c:v>1932.4799520000001</c:v>
                </c:pt>
                <c:pt idx="465">
                  <c:v>1962.5999400000001</c:v>
                </c:pt>
                <c:pt idx="466">
                  <c:v>1946.88006</c:v>
                </c:pt>
                <c:pt idx="467">
                  <c:v>1973.7599399999999</c:v>
                </c:pt>
                <c:pt idx="468">
                  <c:v>1992.119976</c:v>
                </c:pt>
                <c:pt idx="469">
                  <c:v>1950.84</c:v>
                </c:pt>
                <c:pt idx="470">
                  <c:v>1953.4799999999998</c:v>
                </c:pt>
                <c:pt idx="471">
                  <c:v>1960.6800600000001</c:v>
                </c:pt>
                <c:pt idx="472">
                  <c:v>1956.1200120000001</c:v>
                </c:pt>
                <c:pt idx="473">
                  <c:v>1953.4799999999998</c:v>
                </c:pt>
                <c:pt idx="474">
                  <c:v>1992.119976</c:v>
                </c:pt>
                <c:pt idx="475">
                  <c:v>1975.0800120000001</c:v>
                </c:pt>
                <c:pt idx="476">
                  <c:v>2007.2400600000001</c:v>
                </c:pt>
                <c:pt idx="477">
                  <c:v>1954.7999400000001</c:v>
                </c:pt>
                <c:pt idx="478">
                  <c:v>1967.2800119999999</c:v>
                </c:pt>
                <c:pt idx="479">
                  <c:v>1965.2399519999999</c:v>
                </c:pt>
                <c:pt idx="480">
                  <c:v>1954.079964</c:v>
                </c:pt>
                <c:pt idx="481">
                  <c:v>1990.8000480000001</c:v>
                </c:pt>
                <c:pt idx="482">
                  <c:v>1989.4799760000001</c:v>
                </c:pt>
                <c:pt idx="483">
                  <c:v>1991.5200240000001</c:v>
                </c:pt>
                <c:pt idx="484">
                  <c:v>1983.6000000000001</c:v>
                </c:pt>
                <c:pt idx="485">
                  <c:v>1915.4399879999999</c:v>
                </c:pt>
                <c:pt idx="486">
                  <c:v>1777.680012</c:v>
                </c:pt>
                <c:pt idx="487">
                  <c:v>1551.3599400000001</c:v>
                </c:pt>
                <c:pt idx="488">
                  <c:v>1340.7600359999999</c:v>
                </c:pt>
                <c:pt idx="489">
                  <c:v>1182.7199880000001</c:v>
                </c:pt>
                <c:pt idx="490">
                  <c:v>1044.960024</c:v>
                </c:pt>
                <c:pt idx="491">
                  <c:v>934.79997600000002</c:v>
                </c:pt>
                <c:pt idx="492">
                  <c:v>852.72002399999997</c:v>
                </c:pt>
                <c:pt idx="493">
                  <c:v>789.11998800000003</c:v>
                </c:pt>
                <c:pt idx="494">
                  <c:v>735.36</c:v>
                </c:pt>
                <c:pt idx="495">
                  <c:v>694.67997600000001</c:v>
                </c:pt>
                <c:pt idx="496">
                  <c:v>663.840012</c:v>
                </c:pt>
                <c:pt idx="497">
                  <c:v>641.52002399999992</c:v>
                </c:pt>
                <c:pt idx="498">
                  <c:v>622.560024</c:v>
                </c:pt>
                <c:pt idx="499">
                  <c:v>602.16000000000008</c:v>
                </c:pt>
                <c:pt idx="500">
                  <c:v>579.23998800000004</c:v>
                </c:pt>
                <c:pt idx="501">
                  <c:v>556.19998799999996</c:v>
                </c:pt>
                <c:pt idx="502">
                  <c:v>537.23998800000004</c:v>
                </c:pt>
                <c:pt idx="503">
                  <c:v>522.11998800000003</c:v>
                </c:pt>
                <c:pt idx="504">
                  <c:v>509.63998800000002</c:v>
                </c:pt>
                <c:pt idx="505">
                  <c:v>500.52001200000001</c:v>
                </c:pt>
                <c:pt idx="506">
                  <c:v>493.91998800000005</c:v>
                </c:pt>
                <c:pt idx="507">
                  <c:v>486.720012</c:v>
                </c:pt>
                <c:pt idx="508">
                  <c:v>482.16001199999999</c:v>
                </c:pt>
                <c:pt idx="509">
                  <c:v>478.20000000000005</c:v>
                </c:pt>
                <c:pt idx="510">
                  <c:v>474.24001199999998</c:v>
                </c:pt>
                <c:pt idx="511">
                  <c:v>471.60001199999999</c:v>
                </c:pt>
                <c:pt idx="512">
                  <c:v>467.64</c:v>
                </c:pt>
                <c:pt idx="513">
                  <c:v>465.12</c:v>
                </c:pt>
                <c:pt idx="514">
                  <c:v>463.07998800000001</c:v>
                </c:pt>
                <c:pt idx="515">
                  <c:v>461.75998799999996</c:v>
                </c:pt>
                <c:pt idx="516">
                  <c:v>459.12001199999997</c:v>
                </c:pt>
                <c:pt idx="517">
                  <c:v>456.599988</c:v>
                </c:pt>
                <c:pt idx="518">
                  <c:v>455.280012</c:v>
                </c:pt>
                <c:pt idx="519">
                  <c:v>453.23999999999995</c:v>
                </c:pt>
                <c:pt idx="520">
                  <c:v>453.96001200000001</c:v>
                </c:pt>
                <c:pt idx="521">
                  <c:v>452.64001199999996</c:v>
                </c:pt>
                <c:pt idx="522">
                  <c:v>452.64001199999996</c:v>
                </c:pt>
                <c:pt idx="523">
                  <c:v>450.599988</c:v>
                </c:pt>
                <c:pt idx="524">
                  <c:v>449.279988</c:v>
                </c:pt>
                <c:pt idx="525">
                  <c:v>447.35998800000004</c:v>
                </c:pt>
                <c:pt idx="526">
                  <c:v>448.08</c:v>
                </c:pt>
                <c:pt idx="527">
                  <c:v>447.35998800000004</c:v>
                </c:pt>
                <c:pt idx="528">
                  <c:v>447.35998800000004</c:v>
                </c:pt>
                <c:pt idx="529">
                  <c:v>444.719988</c:v>
                </c:pt>
                <c:pt idx="530">
                  <c:v>446.03998799999999</c:v>
                </c:pt>
                <c:pt idx="531">
                  <c:v>444.11998799999998</c:v>
                </c:pt>
                <c:pt idx="532">
                  <c:v>444.719988</c:v>
                </c:pt>
                <c:pt idx="533">
                  <c:v>443.400012</c:v>
                </c:pt>
                <c:pt idx="534">
                  <c:v>444.719988</c:v>
                </c:pt>
                <c:pt idx="535">
                  <c:v>444.719988</c:v>
                </c:pt>
                <c:pt idx="536">
                  <c:v>444.11998799999998</c:v>
                </c:pt>
                <c:pt idx="537">
                  <c:v>443.400012</c:v>
                </c:pt>
                <c:pt idx="538">
                  <c:v>442.08001200000001</c:v>
                </c:pt>
                <c:pt idx="539">
                  <c:v>442.08001200000001</c:v>
                </c:pt>
                <c:pt idx="540">
                  <c:v>442.08001200000001</c:v>
                </c:pt>
                <c:pt idx="541">
                  <c:v>440.16001199999999</c:v>
                </c:pt>
                <c:pt idx="542">
                  <c:v>441.48001199999999</c:v>
                </c:pt>
                <c:pt idx="543">
                  <c:v>441.48001199999999</c:v>
                </c:pt>
                <c:pt idx="544">
                  <c:v>440.76</c:v>
                </c:pt>
                <c:pt idx="545">
                  <c:v>439.44000000000005</c:v>
                </c:pt>
                <c:pt idx="546">
                  <c:v>440.76</c:v>
                </c:pt>
                <c:pt idx="547">
                  <c:v>440.76</c:v>
                </c:pt>
                <c:pt idx="548">
                  <c:v>440.16001199999999</c:v>
                </c:pt>
                <c:pt idx="549">
                  <c:v>437.52</c:v>
                </c:pt>
                <c:pt idx="550">
                  <c:v>438.840012</c:v>
                </c:pt>
                <c:pt idx="551">
                  <c:v>438.24001200000004</c:v>
                </c:pt>
                <c:pt idx="552">
                  <c:v>436.92001199999999</c:v>
                </c:pt>
                <c:pt idx="553">
                  <c:v>437.52</c:v>
                </c:pt>
                <c:pt idx="554">
                  <c:v>436.92001199999999</c:v>
                </c:pt>
                <c:pt idx="555">
                  <c:v>436.92001199999999</c:v>
                </c:pt>
                <c:pt idx="556">
                  <c:v>436.2</c:v>
                </c:pt>
                <c:pt idx="557">
                  <c:v>436.2</c:v>
                </c:pt>
                <c:pt idx="558">
                  <c:v>435.60001199999999</c:v>
                </c:pt>
                <c:pt idx="559">
                  <c:v>435.60001199999999</c:v>
                </c:pt>
                <c:pt idx="560">
                  <c:v>435.60001199999999</c:v>
                </c:pt>
                <c:pt idx="561">
                  <c:v>433.55998800000003</c:v>
                </c:pt>
                <c:pt idx="562">
                  <c:v>432.96000000000004</c:v>
                </c:pt>
                <c:pt idx="563">
                  <c:v>434.88</c:v>
                </c:pt>
                <c:pt idx="564">
                  <c:v>433.55998800000003</c:v>
                </c:pt>
                <c:pt idx="565">
                  <c:v>432.96000000000004</c:v>
                </c:pt>
                <c:pt idx="566">
                  <c:v>432.96000000000004</c:v>
                </c:pt>
                <c:pt idx="567">
                  <c:v>432.96000000000004</c:v>
                </c:pt>
                <c:pt idx="568">
                  <c:v>434.28</c:v>
                </c:pt>
                <c:pt idx="569">
                  <c:v>432.96000000000004</c:v>
                </c:pt>
                <c:pt idx="570">
                  <c:v>432.96000000000004</c:v>
                </c:pt>
                <c:pt idx="571">
                  <c:v>434.28</c:v>
                </c:pt>
                <c:pt idx="572">
                  <c:v>433.55998800000003</c:v>
                </c:pt>
                <c:pt idx="573">
                  <c:v>432.23998800000004</c:v>
                </c:pt>
                <c:pt idx="574">
                  <c:v>431.63998800000002</c:v>
                </c:pt>
                <c:pt idx="575">
                  <c:v>432.23998800000004</c:v>
                </c:pt>
                <c:pt idx="576">
                  <c:v>430.31998799999997</c:v>
                </c:pt>
                <c:pt idx="577">
                  <c:v>432.96000000000004</c:v>
                </c:pt>
                <c:pt idx="578">
                  <c:v>430.92001200000004</c:v>
                </c:pt>
                <c:pt idx="579">
                  <c:v>432.23998800000004</c:v>
                </c:pt>
                <c:pt idx="580">
                  <c:v>430.31998799999997</c:v>
                </c:pt>
                <c:pt idx="581">
                  <c:v>430.92001200000004</c:v>
                </c:pt>
                <c:pt idx="582">
                  <c:v>428.99998799999997</c:v>
                </c:pt>
                <c:pt idx="583">
                  <c:v>429.60001199999999</c:v>
                </c:pt>
                <c:pt idx="584">
                  <c:v>430.92001200000004</c:v>
                </c:pt>
                <c:pt idx="585">
                  <c:v>430.92001200000004</c:v>
                </c:pt>
                <c:pt idx="586">
                  <c:v>429.60001199999999</c:v>
                </c:pt>
                <c:pt idx="587">
                  <c:v>430.31998799999997</c:v>
                </c:pt>
                <c:pt idx="588">
                  <c:v>430.92001200000004</c:v>
                </c:pt>
                <c:pt idx="589">
                  <c:v>429.60001199999999</c:v>
                </c:pt>
                <c:pt idx="590">
                  <c:v>429.60001199999999</c:v>
                </c:pt>
                <c:pt idx="591">
                  <c:v>429.60001199999999</c:v>
                </c:pt>
                <c:pt idx="592">
                  <c:v>429.60001199999999</c:v>
                </c:pt>
                <c:pt idx="593">
                  <c:v>429.60001199999999</c:v>
                </c:pt>
                <c:pt idx="594">
                  <c:v>430.31998799999997</c:v>
                </c:pt>
                <c:pt idx="595">
                  <c:v>429.60001199999999</c:v>
                </c:pt>
                <c:pt idx="596">
                  <c:v>430.31998799999997</c:v>
                </c:pt>
                <c:pt idx="597">
                  <c:v>429.60001199999999</c:v>
                </c:pt>
                <c:pt idx="598">
                  <c:v>430.31998799999997</c:v>
                </c:pt>
                <c:pt idx="599">
                  <c:v>429.60001199999999</c:v>
                </c:pt>
                <c:pt idx="600">
                  <c:v>428.39998800000001</c:v>
                </c:pt>
                <c:pt idx="601">
                  <c:v>428.99998799999997</c:v>
                </c:pt>
                <c:pt idx="602">
                  <c:v>429.60001199999999</c:v>
                </c:pt>
                <c:pt idx="603">
                  <c:v>429.60001199999999</c:v>
                </c:pt>
                <c:pt idx="604">
                  <c:v>428.39998800000001</c:v>
                </c:pt>
                <c:pt idx="605">
                  <c:v>428.99998799999997</c:v>
                </c:pt>
                <c:pt idx="606">
                  <c:v>428.99998799999997</c:v>
                </c:pt>
                <c:pt idx="607">
                  <c:v>428.99998799999997</c:v>
                </c:pt>
                <c:pt idx="608">
                  <c:v>428.99998799999997</c:v>
                </c:pt>
                <c:pt idx="609">
                  <c:v>428.39998800000001</c:v>
                </c:pt>
                <c:pt idx="610">
                  <c:v>428.39998800000001</c:v>
                </c:pt>
                <c:pt idx="611">
                  <c:v>427.07998800000001</c:v>
                </c:pt>
                <c:pt idx="612">
                  <c:v>428.39998800000001</c:v>
                </c:pt>
                <c:pt idx="613">
                  <c:v>428.99998799999997</c:v>
                </c:pt>
                <c:pt idx="614">
                  <c:v>428.39998800000001</c:v>
                </c:pt>
                <c:pt idx="615">
                  <c:v>427.07998800000001</c:v>
                </c:pt>
                <c:pt idx="616">
                  <c:v>426.36001199999998</c:v>
                </c:pt>
                <c:pt idx="617">
                  <c:v>427.07998800000001</c:v>
                </c:pt>
                <c:pt idx="618">
                  <c:v>426.36001199999998</c:v>
                </c:pt>
                <c:pt idx="619">
                  <c:v>427.68001199999998</c:v>
                </c:pt>
                <c:pt idx="620">
                  <c:v>427.68001199999998</c:v>
                </c:pt>
                <c:pt idx="621">
                  <c:v>427.07998800000001</c:v>
                </c:pt>
                <c:pt idx="622">
                  <c:v>427.07998800000001</c:v>
                </c:pt>
                <c:pt idx="623">
                  <c:v>427.07998800000001</c:v>
                </c:pt>
                <c:pt idx="624">
                  <c:v>427.68001199999998</c:v>
                </c:pt>
                <c:pt idx="625">
                  <c:v>426.36001199999998</c:v>
                </c:pt>
                <c:pt idx="626">
                  <c:v>427.07998800000001</c:v>
                </c:pt>
                <c:pt idx="627">
                  <c:v>426.36001199999998</c:v>
                </c:pt>
                <c:pt idx="628">
                  <c:v>425.75998800000002</c:v>
                </c:pt>
                <c:pt idx="629">
                  <c:v>427.07998800000001</c:v>
                </c:pt>
                <c:pt idx="630">
                  <c:v>426.36001199999998</c:v>
                </c:pt>
                <c:pt idx="631">
                  <c:v>425.04001199999999</c:v>
                </c:pt>
                <c:pt idx="632">
                  <c:v>425.04001199999999</c:v>
                </c:pt>
                <c:pt idx="633">
                  <c:v>426.36001199999998</c:v>
                </c:pt>
                <c:pt idx="634">
                  <c:v>425.75998800000002</c:v>
                </c:pt>
                <c:pt idx="635">
                  <c:v>425.04001199999999</c:v>
                </c:pt>
                <c:pt idx="636">
                  <c:v>425.75998800000002</c:v>
                </c:pt>
                <c:pt idx="637">
                  <c:v>425.75998800000002</c:v>
                </c:pt>
                <c:pt idx="638">
                  <c:v>425.04001199999999</c:v>
                </c:pt>
                <c:pt idx="639">
                  <c:v>424.44001200000002</c:v>
                </c:pt>
                <c:pt idx="640">
                  <c:v>425.04001199999999</c:v>
                </c:pt>
                <c:pt idx="641">
                  <c:v>425.04001199999999</c:v>
                </c:pt>
                <c:pt idx="642">
                  <c:v>425.75998800000002</c:v>
                </c:pt>
                <c:pt idx="643">
                  <c:v>424.44001200000002</c:v>
                </c:pt>
                <c:pt idx="644">
                  <c:v>425.75998800000002</c:v>
                </c:pt>
                <c:pt idx="645">
                  <c:v>425.04001199999999</c:v>
                </c:pt>
                <c:pt idx="646">
                  <c:v>425.75998800000002</c:v>
                </c:pt>
                <c:pt idx="647">
                  <c:v>424.44001200000002</c:v>
                </c:pt>
                <c:pt idx="648">
                  <c:v>425.04001199999999</c:v>
                </c:pt>
                <c:pt idx="649">
                  <c:v>425.75998800000002</c:v>
                </c:pt>
                <c:pt idx="650">
                  <c:v>424.44001200000002</c:v>
                </c:pt>
                <c:pt idx="651">
                  <c:v>425.04001199999999</c:v>
                </c:pt>
                <c:pt idx="652">
                  <c:v>426.36001199999998</c:v>
                </c:pt>
                <c:pt idx="653">
                  <c:v>424.44001200000002</c:v>
                </c:pt>
                <c:pt idx="654">
                  <c:v>425.75998800000002</c:v>
                </c:pt>
                <c:pt idx="655">
                  <c:v>426.36001199999998</c:v>
                </c:pt>
                <c:pt idx="656">
                  <c:v>426.36001199999998</c:v>
                </c:pt>
                <c:pt idx="657">
                  <c:v>425.04001199999999</c:v>
                </c:pt>
                <c:pt idx="658">
                  <c:v>427.07998800000001</c:v>
                </c:pt>
                <c:pt idx="659">
                  <c:v>425.75998800000002</c:v>
                </c:pt>
                <c:pt idx="660">
                  <c:v>425.75998800000002</c:v>
                </c:pt>
                <c:pt idx="661">
                  <c:v>426.36001199999998</c:v>
                </c:pt>
                <c:pt idx="662">
                  <c:v>425.75998800000002</c:v>
                </c:pt>
                <c:pt idx="663">
                  <c:v>425.75998800000002</c:v>
                </c:pt>
                <c:pt idx="664">
                  <c:v>426.36001199999998</c:v>
                </c:pt>
                <c:pt idx="665">
                  <c:v>425.04001199999999</c:v>
                </c:pt>
                <c:pt idx="666">
                  <c:v>425.04001199999999</c:v>
                </c:pt>
                <c:pt idx="667">
                  <c:v>425.75998800000002</c:v>
                </c:pt>
                <c:pt idx="668">
                  <c:v>425.75998800000002</c:v>
                </c:pt>
                <c:pt idx="669">
                  <c:v>425.75998800000002</c:v>
                </c:pt>
                <c:pt idx="670">
                  <c:v>425.75998800000002</c:v>
                </c:pt>
                <c:pt idx="671">
                  <c:v>425.04001199999999</c:v>
                </c:pt>
                <c:pt idx="672">
                  <c:v>425.75998800000002</c:v>
                </c:pt>
                <c:pt idx="673">
                  <c:v>425.04001199999999</c:v>
                </c:pt>
                <c:pt idx="674">
                  <c:v>424.44001200000002</c:v>
                </c:pt>
                <c:pt idx="675">
                  <c:v>423.72</c:v>
                </c:pt>
                <c:pt idx="676">
                  <c:v>424.44001200000002</c:v>
                </c:pt>
                <c:pt idx="677">
                  <c:v>423.72</c:v>
                </c:pt>
                <c:pt idx="678">
                  <c:v>423.72</c:v>
                </c:pt>
                <c:pt idx="679">
                  <c:v>423.72</c:v>
                </c:pt>
                <c:pt idx="680">
                  <c:v>422.4</c:v>
                </c:pt>
                <c:pt idx="681">
                  <c:v>423.72</c:v>
                </c:pt>
                <c:pt idx="682">
                  <c:v>425.04001199999999</c:v>
                </c:pt>
                <c:pt idx="683">
                  <c:v>425.04001199999999</c:v>
                </c:pt>
                <c:pt idx="684">
                  <c:v>425.04001199999999</c:v>
                </c:pt>
                <c:pt idx="685">
                  <c:v>423.72</c:v>
                </c:pt>
                <c:pt idx="686">
                  <c:v>424.44001200000002</c:v>
                </c:pt>
                <c:pt idx="687">
                  <c:v>425.04001199999999</c:v>
                </c:pt>
                <c:pt idx="688">
                  <c:v>424.44001200000002</c:v>
                </c:pt>
                <c:pt idx="689">
                  <c:v>423.72</c:v>
                </c:pt>
                <c:pt idx="690">
                  <c:v>424.44001200000002</c:v>
                </c:pt>
                <c:pt idx="691">
                  <c:v>425.04001199999999</c:v>
                </c:pt>
                <c:pt idx="692">
                  <c:v>424.44001200000002</c:v>
                </c:pt>
                <c:pt idx="693">
                  <c:v>423.12001200000003</c:v>
                </c:pt>
                <c:pt idx="694">
                  <c:v>423.12001200000003</c:v>
                </c:pt>
                <c:pt idx="695">
                  <c:v>423.72</c:v>
                </c:pt>
                <c:pt idx="696">
                  <c:v>422.4</c:v>
                </c:pt>
                <c:pt idx="697">
                  <c:v>422.4</c:v>
                </c:pt>
                <c:pt idx="698">
                  <c:v>423.12001200000003</c:v>
                </c:pt>
                <c:pt idx="699">
                  <c:v>423.72</c:v>
                </c:pt>
                <c:pt idx="700">
                  <c:v>423.12001200000003</c:v>
                </c:pt>
                <c:pt idx="701">
                  <c:v>424.44001200000002</c:v>
                </c:pt>
                <c:pt idx="702">
                  <c:v>423.12001200000003</c:v>
                </c:pt>
                <c:pt idx="703">
                  <c:v>424.44001200000002</c:v>
                </c:pt>
                <c:pt idx="704">
                  <c:v>424.44001200000002</c:v>
                </c:pt>
                <c:pt idx="705">
                  <c:v>423.72</c:v>
                </c:pt>
                <c:pt idx="706">
                  <c:v>424.44001200000002</c:v>
                </c:pt>
                <c:pt idx="707">
                  <c:v>424.44001200000002</c:v>
                </c:pt>
                <c:pt idx="708">
                  <c:v>424.44001200000002</c:v>
                </c:pt>
                <c:pt idx="709">
                  <c:v>423.12001200000003</c:v>
                </c:pt>
                <c:pt idx="710">
                  <c:v>423.72</c:v>
                </c:pt>
                <c:pt idx="711">
                  <c:v>423.72</c:v>
                </c:pt>
                <c:pt idx="712">
                  <c:v>424.44001200000002</c:v>
                </c:pt>
                <c:pt idx="713">
                  <c:v>424.44001200000002</c:v>
                </c:pt>
                <c:pt idx="714">
                  <c:v>423.72</c:v>
                </c:pt>
                <c:pt idx="715">
                  <c:v>423.72</c:v>
                </c:pt>
                <c:pt idx="716">
                  <c:v>423.72</c:v>
                </c:pt>
                <c:pt idx="717">
                  <c:v>423.72</c:v>
                </c:pt>
                <c:pt idx="718">
                  <c:v>424.44001200000002</c:v>
                </c:pt>
                <c:pt idx="719">
                  <c:v>423.12001200000003</c:v>
                </c:pt>
              </c:numCache>
            </c:numRef>
          </c:yVal>
          <c:smooth val="0"/>
        </c:ser>
        <c:ser>
          <c:idx val="3"/>
          <c:order val="3"/>
          <c:tx>
            <c:v>A-4 (Exit, behind fan, facing into flow)</c:v>
          </c:tx>
          <c:spPr>
            <a:ln w="19050" cap="rnd">
              <a:solidFill>
                <a:schemeClr val="accent6">
                  <a:lumMod val="75000"/>
                </a:schemeClr>
              </a:solidFill>
              <a:prstDash val="lgDashDotDot"/>
              <a:round/>
            </a:ln>
            <a:effectLst/>
          </c:spPr>
          <c:marker>
            <c:symbol val="none"/>
          </c:marker>
          <c:xVal>
            <c:numRef>
              <c:f>'Data &amp; Charts'!$C$2:$C$841</c:f>
              <c:numCache>
                <c:formatCode>General</c:formatCode>
                <c:ptCount val="840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685</c:v>
                </c:pt>
                <c:pt idx="138">
                  <c:v>690</c:v>
                </c:pt>
                <c:pt idx="139">
                  <c:v>695</c:v>
                </c:pt>
                <c:pt idx="140">
                  <c:v>700</c:v>
                </c:pt>
                <c:pt idx="141">
                  <c:v>705</c:v>
                </c:pt>
                <c:pt idx="142">
                  <c:v>710</c:v>
                </c:pt>
                <c:pt idx="143">
                  <c:v>715</c:v>
                </c:pt>
                <c:pt idx="144">
                  <c:v>720</c:v>
                </c:pt>
                <c:pt idx="145">
                  <c:v>725</c:v>
                </c:pt>
                <c:pt idx="146">
                  <c:v>730</c:v>
                </c:pt>
                <c:pt idx="147">
                  <c:v>735</c:v>
                </c:pt>
                <c:pt idx="148">
                  <c:v>740</c:v>
                </c:pt>
                <c:pt idx="149">
                  <c:v>745</c:v>
                </c:pt>
                <c:pt idx="150">
                  <c:v>750</c:v>
                </c:pt>
                <c:pt idx="151">
                  <c:v>755</c:v>
                </c:pt>
                <c:pt idx="152">
                  <c:v>760</c:v>
                </c:pt>
                <c:pt idx="153">
                  <c:v>765</c:v>
                </c:pt>
                <c:pt idx="154">
                  <c:v>770</c:v>
                </c:pt>
                <c:pt idx="155">
                  <c:v>775</c:v>
                </c:pt>
                <c:pt idx="156">
                  <c:v>780</c:v>
                </c:pt>
                <c:pt idx="157">
                  <c:v>785</c:v>
                </c:pt>
                <c:pt idx="158">
                  <c:v>790</c:v>
                </c:pt>
                <c:pt idx="159">
                  <c:v>795</c:v>
                </c:pt>
                <c:pt idx="160">
                  <c:v>800</c:v>
                </c:pt>
                <c:pt idx="161">
                  <c:v>805</c:v>
                </c:pt>
                <c:pt idx="162">
                  <c:v>810</c:v>
                </c:pt>
                <c:pt idx="163">
                  <c:v>815</c:v>
                </c:pt>
                <c:pt idx="164">
                  <c:v>820</c:v>
                </c:pt>
                <c:pt idx="165">
                  <c:v>825</c:v>
                </c:pt>
                <c:pt idx="166">
                  <c:v>830</c:v>
                </c:pt>
                <c:pt idx="167">
                  <c:v>835</c:v>
                </c:pt>
                <c:pt idx="168">
                  <c:v>840</c:v>
                </c:pt>
                <c:pt idx="169">
                  <c:v>845</c:v>
                </c:pt>
                <c:pt idx="170">
                  <c:v>850</c:v>
                </c:pt>
                <c:pt idx="171">
                  <c:v>855</c:v>
                </c:pt>
                <c:pt idx="172">
                  <c:v>860</c:v>
                </c:pt>
                <c:pt idx="173">
                  <c:v>865</c:v>
                </c:pt>
                <c:pt idx="174">
                  <c:v>870</c:v>
                </c:pt>
                <c:pt idx="175">
                  <c:v>875</c:v>
                </c:pt>
                <c:pt idx="176">
                  <c:v>880</c:v>
                </c:pt>
                <c:pt idx="177">
                  <c:v>885</c:v>
                </c:pt>
                <c:pt idx="178">
                  <c:v>890</c:v>
                </c:pt>
                <c:pt idx="179">
                  <c:v>895</c:v>
                </c:pt>
                <c:pt idx="180">
                  <c:v>900</c:v>
                </c:pt>
                <c:pt idx="181">
                  <c:v>905</c:v>
                </c:pt>
                <c:pt idx="182">
                  <c:v>910</c:v>
                </c:pt>
                <c:pt idx="183">
                  <c:v>915</c:v>
                </c:pt>
                <c:pt idx="184">
                  <c:v>920</c:v>
                </c:pt>
                <c:pt idx="185">
                  <c:v>925</c:v>
                </c:pt>
                <c:pt idx="186">
                  <c:v>930</c:v>
                </c:pt>
                <c:pt idx="187">
                  <c:v>935</c:v>
                </c:pt>
                <c:pt idx="188">
                  <c:v>940</c:v>
                </c:pt>
                <c:pt idx="189">
                  <c:v>945</c:v>
                </c:pt>
                <c:pt idx="190">
                  <c:v>950</c:v>
                </c:pt>
                <c:pt idx="191">
                  <c:v>955</c:v>
                </c:pt>
                <c:pt idx="192">
                  <c:v>960</c:v>
                </c:pt>
                <c:pt idx="193">
                  <c:v>965</c:v>
                </c:pt>
                <c:pt idx="194">
                  <c:v>970</c:v>
                </c:pt>
                <c:pt idx="195">
                  <c:v>975</c:v>
                </c:pt>
                <c:pt idx="196">
                  <c:v>980</c:v>
                </c:pt>
                <c:pt idx="197">
                  <c:v>985</c:v>
                </c:pt>
                <c:pt idx="198">
                  <c:v>990</c:v>
                </c:pt>
                <c:pt idx="199">
                  <c:v>995</c:v>
                </c:pt>
                <c:pt idx="200">
                  <c:v>1000</c:v>
                </c:pt>
                <c:pt idx="201">
                  <c:v>1005</c:v>
                </c:pt>
                <c:pt idx="202">
                  <c:v>1010</c:v>
                </c:pt>
                <c:pt idx="203">
                  <c:v>1015</c:v>
                </c:pt>
                <c:pt idx="204">
                  <c:v>1020</c:v>
                </c:pt>
                <c:pt idx="205">
                  <c:v>1025</c:v>
                </c:pt>
                <c:pt idx="206">
                  <c:v>1030</c:v>
                </c:pt>
                <c:pt idx="207">
                  <c:v>1035</c:v>
                </c:pt>
                <c:pt idx="208">
                  <c:v>1040</c:v>
                </c:pt>
                <c:pt idx="209">
                  <c:v>1045</c:v>
                </c:pt>
                <c:pt idx="210">
                  <c:v>1050</c:v>
                </c:pt>
                <c:pt idx="211">
                  <c:v>1055</c:v>
                </c:pt>
                <c:pt idx="212">
                  <c:v>1060</c:v>
                </c:pt>
                <c:pt idx="213">
                  <c:v>1065</c:v>
                </c:pt>
                <c:pt idx="214">
                  <c:v>1070</c:v>
                </c:pt>
                <c:pt idx="215">
                  <c:v>1075</c:v>
                </c:pt>
                <c:pt idx="216">
                  <c:v>1080</c:v>
                </c:pt>
                <c:pt idx="217">
                  <c:v>1085</c:v>
                </c:pt>
                <c:pt idx="218">
                  <c:v>1090</c:v>
                </c:pt>
                <c:pt idx="219">
                  <c:v>1095</c:v>
                </c:pt>
                <c:pt idx="220">
                  <c:v>1100</c:v>
                </c:pt>
                <c:pt idx="221">
                  <c:v>1105</c:v>
                </c:pt>
                <c:pt idx="222">
                  <c:v>1110</c:v>
                </c:pt>
                <c:pt idx="223">
                  <c:v>1115</c:v>
                </c:pt>
                <c:pt idx="224">
                  <c:v>1120</c:v>
                </c:pt>
                <c:pt idx="225">
                  <c:v>1125</c:v>
                </c:pt>
                <c:pt idx="226">
                  <c:v>1130</c:v>
                </c:pt>
                <c:pt idx="227">
                  <c:v>1135</c:v>
                </c:pt>
                <c:pt idx="228">
                  <c:v>1140</c:v>
                </c:pt>
                <c:pt idx="229">
                  <c:v>1145</c:v>
                </c:pt>
                <c:pt idx="230">
                  <c:v>1150</c:v>
                </c:pt>
                <c:pt idx="231">
                  <c:v>1155</c:v>
                </c:pt>
                <c:pt idx="232">
                  <c:v>1160</c:v>
                </c:pt>
                <c:pt idx="233">
                  <c:v>1165</c:v>
                </c:pt>
                <c:pt idx="234">
                  <c:v>1170</c:v>
                </c:pt>
                <c:pt idx="235">
                  <c:v>1175</c:v>
                </c:pt>
                <c:pt idx="236">
                  <c:v>1180</c:v>
                </c:pt>
                <c:pt idx="237">
                  <c:v>1185</c:v>
                </c:pt>
                <c:pt idx="238">
                  <c:v>1190</c:v>
                </c:pt>
                <c:pt idx="239">
                  <c:v>1195</c:v>
                </c:pt>
                <c:pt idx="240">
                  <c:v>1200</c:v>
                </c:pt>
                <c:pt idx="241">
                  <c:v>1205</c:v>
                </c:pt>
                <c:pt idx="242">
                  <c:v>1210</c:v>
                </c:pt>
                <c:pt idx="243">
                  <c:v>1215</c:v>
                </c:pt>
                <c:pt idx="244">
                  <c:v>1220</c:v>
                </c:pt>
                <c:pt idx="245">
                  <c:v>1225</c:v>
                </c:pt>
                <c:pt idx="246">
                  <c:v>1230</c:v>
                </c:pt>
                <c:pt idx="247">
                  <c:v>1235</c:v>
                </c:pt>
                <c:pt idx="248">
                  <c:v>1240</c:v>
                </c:pt>
                <c:pt idx="249">
                  <c:v>1245</c:v>
                </c:pt>
                <c:pt idx="250">
                  <c:v>1250</c:v>
                </c:pt>
                <c:pt idx="251">
                  <c:v>1255</c:v>
                </c:pt>
                <c:pt idx="252">
                  <c:v>1260</c:v>
                </c:pt>
                <c:pt idx="253">
                  <c:v>1265</c:v>
                </c:pt>
                <c:pt idx="254">
                  <c:v>1270</c:v>
                </c:pt>
                <c:pt idx="255">
                  <c:v>1275</c:v>
                </c:pt>
                <c:pt idx="256">
                  <c:v>1280</c:v>
                </c:pt>
                <c:pt idx="257">
                  <c:v>1285</c:v>
                </c:pt>
                <c:pt idx="258">
                  <c:v>1290</c:v>
                </c:pt>
                <c:pt idx="259">
                  <c:v>1295</c:v>
                </c:pt>
                <c:pt idx="260">
                  <c:v>1300</c:v>
                </c:pt>
                <c:pt idx="261">
                  <c:v>1305</c:v>
                </c:pt>
                <c:pt idx="262">
                  <c:v>1310</c:v>
                </c:pt>
                <c:pt idx="263">
                  <c:v>1315</c:v>
                </c:pt>
                <c:pt idx="264">
                  <c:v>1320</c:v>
                </c:pt>
                <c:pt idx="265">
                  <c:v>1325</c:v>
                </c:pt>
                <c:pt idx="266">
                  <c:v>1330</c:v>
                </c:pt>
                <c:pt idx="267">
                  <c:v>1335</c:v>
                </c:pt>
                <c:pt idx="268">
                  <c:v>1340</c:v>
                </c:pt>
                <c:pt idx="269">
                  <c:v>1345</c:v>
                </c:pt>
                <c:pt idx="270">
                  <c:v>1350</c:v>
                </c:pt>
                <c:pt idx="271">
                  <c:v>1355</c:v>
                </c:pt>
                <c:pt idx="272">
                  <c:v>1360</c:v>
                </c:pt>
                <c:pt idx="273">
                  <c:v>1365</c:v>
                </c:pt>
                <c:pt idx="274">
                  <c:v>1370</c:v>
                </c:pt>
                <c:pt idx="275">
                  <c:v>1375</c:v>
                </c:pt>
                <c:pt idx="276">
                  <c:v>1380</c:v>
                </c:pt>
                <c:pt idx="277">
                  <c:v>1385</c:v>
                </c:pt>
                <c:pt idx="278">
                  <c:v>1390</c:v>
                </c:pt>
                <c:pt idx="279">
                  <c:v>1395</c:v>
                </c:pt>
                <c:pt idx="280">
                  <c:v>1400</c:v>
                </c:pt>
                <c:pt idx="281">
                  <c:v>1405</c:v>
                </c:pt>
                <c:pt idx="282">
                  <c:v>1410</c:v>
                </c:pt>
                <c:pt idx="283">
                  <c:v>1415</c:v>
                </c:pt>
                <c:pt idx="284">
                  <c:v>1420</c:v>
                </c:pt>
                <c:pt idx="285">
                  <c:v>1425</c:v>
                </c:pt>
                <c:pt idx="286">
                  <c:v>1430</c:v>
                </c:pt>
                <c:pt idx="287">
                  <c:v>1435</c:v>
                </c:pt>
                <c:pt idx="288">
                  <c:v>1440</c:v>
                </c:pt>
                <c:pt idx="289">
                  <c:v>1445</c:v>
                </c:pt>
                <c:pt idx="290">
                  <c:v>1450</c:v>
                </c:pt>
                <c:pt idx="291">
                  <c:v>1455</c:v>
                </c:pt>
                <c:pt idx="292">
                  <c:v>1460</c:v>
                </c:pt>
                <c:pt idx="293">
                  <c:v>1465</c:v>
                </c:pt>
                <c:pt idx="294">
                  <c:v>1470</c:v>
                </c:pt>
                <c:pt idx="295">
                  <c:v>1475</c:v>
                </c:pt>
                <c:pt idx="296">
                  <c:v>1480</c:v>
                </c:pt>
                <c:pt idx="297">
                  <c:v>1485</c:v>
                </c:pt>
                <c:pt idx="298">
                  <c:v>1490</c:v>
                </c:pt>
                <c:pt idx="299">
                  <c:v>1495</c:v>
                </c:pt>
                <c:pt idx="300">
                  <c:v>1500</c:v>
                </c:pt>
                <c:pt idx="301">
                  <c:v>1505</c:v>
                </c:pt>
                <c:pt idx="302">
                  <c:v>1510</c:v>
                </c:pt>
                <c:pt idx="303">
                  <c:v>1515</c:v>
                </c:pt>
                <c:pt idx="304">
                  <c:v>1520</c:v>
                </c:pt>
                <c:pt idx="305">
                  <c:v>1525</c:v>
                </c:pt>
                <c:pt idx="306">
                  <c:v>1530</c:v>
                </c:pt>
                <c:pt idx="307">
                  <c:v>1535</c:v>
                </c:pt>
                <c:pt idx="308">
                  <c:v>1540</c:v>
                </c:pt>
                <c:pt idx="309">
                  <c:v>1545</c:v>
                </c:pt>
                <c:pt idx="310">
                  <c:v>1550</c:v>
                </c:pt>
                <c:pt idx="311">
                  <c:v>1555</c:v>
                </c:pt>
                <c:pt idx="312">
                  <c:v>1560</c:v>
                </c:pt>
                <c:pt idx="313">
                  <c:v>1565</c:v>
                </c:pt>
                <c:pt idx="314">
                  <c:v>1570</c:v>
                </c:pt>
                <c:pt idx="315">
                  <c:v>1575</c:v>
                </c:pt>
                <c:pt idx="316">
                  <c:v>1580</c:v>
                </c:pt>
                <c:pt idx="317">
                  <c:v>1585</c:v>
                </c:pt>
                <c:pt idx="318">
                  <c:v>1590</c:v>
                </c:pt>
                <c:pt idx="319">
                  <c:v>1595</c:v>
                </c:pt>
                <c:pt idx="320">
                  <c:v>1600</c:v>
                </c:pt>
                <c:pt idx="321">
                  <c:v>1605</c:v>
                </c:pt>
                <c:pt idx="322">
                  <c:v>1610</c:v>
                </c:pt>
                <c:pt idx="323">
                  <c:v>1615</c:v>
                </c:pt>
                <c:pt idx="324">
                  <c:v>1620</c:v>
                </c:pt>
                <c:pt idx="325">
                  <c:v>1625</c:v>
                </c:pt>
                <c:pt idx="326">
                  <c:v>1630</c:v>
                </c:pt>
                <c:pt idx="327">
                  <c:v>1635</c:v>
                </c:pt>
                <c:pt idx="328">
                  <c:v>1640</c:v>
                </c:pt>
                <c:pt idx="329">
                  <c:v>1645</c:v>
                </c:pt>
                <c:pt idx="330">
                  <c:v>1650</c:v>
                </c:pt>
                <c:pt idx="331">
                  <c:v>1655</c:v>
                </c:pt>
                <c:pt idx="332">
                  <c:v>1660</c:v>
                </c:pt>
                <c:pt idx="333">
                  <c:v>1665</c:v>
                </c:pt>
                <c:pt idx="334">
                  <c:v>1670</c:v>
                </c:pt>
                <c:pt idx="335">
                  <c:v>1675</c:v>
                </c:pt>
                <c:pt idx="336">
                  <c:v>1680</c:v>
                </c:pt>
                <c:pt idx="337">
                  <c:v>1685</c:v>
                </c:pt>
                <c:pt idx="338">
                  <c:v>1690</c:v>
                </c:pt>
                <c:pt idx="339">
                  <c:v>1695</c:v>
                </c:pt>
                <c:pt idx="340">
                  <c:v>1700</c:v>
                </c:pt>
                <c:pt idx="341">
                  <c:v>1705</c:v>
                </c:pt>
                <c:pt idx="342">
                  <c:v>1710</c:v>
                </c:pt>
                <c:pt idx="343">
                  <c:v>1715</c:v>
                </c:pt>
                <c:pt idx="344">
                  <c:v>1720</c:v>
                </c:pt>
                <c:pt idx="345">
                  <c:v>1725</c:v>
                </c:pt>
                <c:pt idx="346">
                  <c:v>1730</c:v>
                </c:pt>
                <c:pt idx="347">
                  <c:v>1735</c:v>
                </c:pt>
                <c:pt idx="348">
                  <c:v>1740</c:v>
                </c:pt>
                <c:pt idx="349">
                  <c:v>1745</c:v>
                </c:pt>
                <c:pt idx="350">
                  <c:v>1750</c:v>
                </c:pt>
                <c:pt idx="351">
                  <c:v>1755</c:v>
                </c:pt>
                <c:pt idx="352">
                  <c:v>1760</c:v>
                </c:pt>
                <c:pt idx="353">
                  <c:v>1765</c:v>
                </c:pt>
                <c:pt idx="354">
                  <c:v>1770</c:v>
                </c:pt>
                <c:pt idx="355">
                  <c:v>1775</c:v>
                </c:pt>
                <c:pt idx="356">
                  <c:v>1780</c:v>
                </c:pt>
                <c:pt idx="357">
                  <c:v>1785</c:v>
                </c:pt>
                <c:pt idx="358">
                  <c:v>1790</c:v>
                </c:pt>
                <c:pt idx="359">
                  <c:v>1795</c:v>
                </c:pt>
                <c:pt idx="360">
                  <c:v>1800</c:v>
                </c:pt>
                <c:pt idx="361">
                  <c:v>1805</c:v>
                </c:pt>
                <c:pt idx="362">
                  <c:v>1810</c:v>
                </c:pt>
                <c:pt idx="363">
                  <c:v>1815</c:v>
                </c:pt>
                <c:pt idx="364">
                  <c:v>1820</c:v>
                </c:pt>
                <c:pt idx="365">
                  <c:v>1825</c:v>
                </c:pt>
                <c:pt idx="366">
                  <c:v>1830</c:v>
                </c:pt>
                <c:pt idx="367">
                  <c:v>1835</c:v>
                </c:pt>
                <c:pt idx="368">
                  <c:v>1840</c:v>
                </c:pt>
                <c:pt idx="369">
                  <c:v>1845</c:v>
                </c:pt>
                <c:pt idx="370">
                  <c:v>1850</c:v>
                </c:pt>
                <c:pt idx="371">
                  <c:v>1855</c:v>
                </c:pt>
                <c:pt idx="372">
                  <c:v>1860</c:v>
                </c:pt>
                <c:pt idx="373">
                  <c:v>1865</c:v>
                </c:pt>
                <c:pt idx="374">
                  <c:v>1870</c:v>
                </c:pt>
                <c:pt idx="375">
                  <c:v>1875</c:v>
                </c:pt>
                <c:pt idx="376">
                  <c:v>1880</c:v>
                </c:pt>
                <c:pt idx="377">
                  <c:v>1885</c:v>
                </c:pt>
                <c:pt idx="378">
                  <c:v>1890</c:v>
                </c:pt>
                <c:pt idx="379">
                  <c:v>1895</c:v>
                </c:pt>
                <c:pt idx="380">
                  <c:v>1900</c:v>
                </c:pt>
                <c:pt idx="381">
                  <c:v>1905</c:v>
                </c:pt>
                <c:pt idx="382">
                  <c:v>1910</c:v>
                </c:pt>
                <c:pt idx="383">
                  <c:v>1915</c:v>
                </c:pt>
                <c:pt idx="384">
                  <c:v>1920</c:v>
                </c:pt>
                <c:pt idx="385">
                  <c:v>1925</c:v>
                </c:pt>
                <c:pt idx="386">
                  <c:v>1930</c:v>
                </c:pt>
                <c:pt idx="387">
                  <c:v>1935</c:v>
                </c:pt>
                <c:pt idx="388">
                  <c:v>1940</c:v>
                </c:pt>
                <c:pt idx="389">
                  <c:v>1945</c:v>
                </c:pt>
                <c:pt idx="390">
                  <c:v>1950</c:v>
                </c:pt>
                <c:pt idx="391">
                  <c:v>1955</c:v>
                </c:pt>
                <c:pt idx="392">
                  <c:v>1960</c:v>
                </c:pt>
                <c:pt idx="393">
                  <c:v>1965</c:v>
                </c:pt>
                <c:pt idx="394">
                  <c:v>1970</c:v>
                </c:pt>
                <c:pt idx="395">
                  <c:v>1975</c:v>
                </c:pt>
                <c:pt idx="396">
                  <c:v>1980</c:v>
                </c:pt>
                <c:pt idx="397">
                  <c:v>1985</c:v>
                </c:pt>
                <c:pt idx="398">
                  <c:v>1990</c:v>
                </c:pt>
                <c:pt idx="399">
                  <c:v>1995</c:v>
                </c:pt>
                <c:pt idx="400">
                  <c:v>2000</c:v>
                </c:pt>
                <c:pt idx="401">
                  <c:v>2005</c:v>
                </c:pt>
                <c:pt idx="402">
                  <c:v>2010</c:v>
                </c:pt>
                <c:pt idx="403">
                  <c:v>2015</c:v>
                </c:pt>
                <c:pt idx="404">
                  <c:v>2020</c:v>
                </c:pt>
                <c:pt idx="405">
                  <c:v>2025</c:v>
                </c:pt>
                <c:pt idx="406">
                  <c:v>2030</c:v>
                </c:pt>
                <c:pt idx="407">
                  <c:v>2035</c:v>
                </c:pt>
                <c:pt idx="408">
                  <c:v>2040</c:v>
                </c:pt>
                <c:pt idx="409">
                  <c:v>2045</c:v>
                </c:pt>
                <c:pt idx="410">
                  <c:v>2050</c:v>
                </c:pt>
                <c:pt idx="411">
                  <c:v>2055</c:v>
                </c:pt>
                <c:pt idx="412">
                  <c:v>2060</c:v>
                </c:pt>
                <c:pt idx="413">
                  <c:v>2065</c:v>
                </c:pt>
                <c:pt idx="414">
                  <c:v>2070</c:v>
                </c:pt>
                <c:pt idx="415">
                  <c:v>2075</c:v>
                </c:pt>
                <c:pt idx="416">
                  <c:v>2080</c:v>
                </c:pt>
                <c:pt idx="417">
                  <c:v>2085</c:v>
                </c:pt>
                <c:pt idx="418">
                  <c:v>2090</c:v>
                </c:pt>
                <c:pt idx="419">
                  <c:v>2095</c:v>
                </c:pt>
                <c:pt idx="420">
                  <c:v>2100</c:v>
                </c:pt>
                <c:pt idx="421">
                  <c:v>2105</c:v>
                </c:pt>
                <c:pt idx="422">
                  <c:v>2110</c:v>
                </c:pt>
                <c:pt idx="423">
                  <c:v>2115</c:v>
                </c:pt>
                <c:pt idx="424">
                  <c:v>2120</c:v>
                </c:pt>
                <c:pt idx="425">
                  <c:v>2125</c:v>
                </c:pt>
                <c:pt idx="426">
                  <c:v>2130</c:v>
                </c:pt>
                <c:pt idx="427">
                  <c:v>2135</c:v>
                </c:pt>
                <c:pt idx="428">
                  <c:v>2140</c:v>
                </c:pt>
                <c:pt idx="429">
                  <c:v>2145</c:v>
                </c:pt>
                <c:pt idx="430">
                  <c:v>2150</c:v>
                </c:pt>
                <c:pt idx="431">
                  <c:v>2155</c:v>
                </c:pt>
                <c:pt idx="432">
                  <c:v>2160</c:v>
                </c:pt>
                <c:pt idx="433">
                  <c:v>2165</c:v>
                </c:pt>
                <c:pt idx="434">
                  <c:v>2170</c:v>
                </c:pt>
                <c:pt idx="435">
                  <c:v>2175</c:v>
                </c:pt>
                <c:pt idx="436">
                  <c:v>2180</c:v>
                </c:pt>
                <c:pt idx="437">
                  <c:v>2185</c:v>
                </c:pt>
                <c:pt idx="438">
                  <c:v>2190</c:v>
                </c:pt>
                <c:pt idx="439">
                  <c:v>2195</c:v>
                </c:pt>
                <c:pt idx="440">
                  <c:v>2200</c:v>
                </c:pt>
                <c:pt idx="441">
                  <c:v>2205</c:v>
                </c:pt>
                <c:pt idx="442">
                  <c:v>2210</c:v>
                </c:pt>
                <c:pt idx="443">
                  <c:v>2215</c:v>
                </c:pt>
                <c:pt idx="444">
                  <c:v>2220</c:v>
                </c:pt>
                <c:pt idx="445">
                  <c:v>2225</c:v>
                </c:pt>
                <c:pt idx="446">
                  <c:v>2230</c:v>
                </c:pt>
                <c:pt idx="447">
                  <c:v>2235</c:v>
                </c:pt>
                <c:pt idx="448">
                  <c:v>2240</c:v>
                </c:pt>
                <c:pt idx="449">
                  <c:v>2245</c:v>
                </c:pt>
                <c:pt idx="450">
                  <c:v>2250</c:v>
                </c:pt>
                <c:pt idx="451">
                  <c:v>2255</c:v>
                </c:pt>
                <c:pt idx="452">
                  <c:v>2260</c:v>
                </c:pt>
                <c:pt idx="453">
                  <c:v>2265</c:v>
                </c:pt>
                <c:pt idx="454">
                  <c:v>2270</c:v>
                </c:pt>
                <c:pt idx="455">
                  <c:v>2275</c:v>
                </c:pt>
                <c:pt idx="456">
                  <c:v>2280</c:v>
                </c:pt>
                <c:pt idx="457">
                  <c:v>2285</c:v>
                </c:pt>
                <c:pt idx="458">
                  <c:v>2290</c:v>
                </c:pt>
                <c:pt idx="459">
                  <c:v>2295</c:v>
                </c:pt>
                <c:pt idx="460">
                  <c:v>2300</c:v>
                </c:pt>
                <c:pt idx="461">
                  <c:v>2305</c:v>
                </c:pt>
                <c:pt idx="462">
                  <c:v>2310</c:v>
                </c:pt>
                <c:pt idx="463">
                  <c:v>2315</c:v>
                </c:pt>
                <c:pt idx="464">
                  <c:v>2320</c:v>
                </c:pt>
                <c:pt idx="465">
                  <c:v>2325</c:v>
                </c:pt>
                <c:pt idx="466">
                  <c:v>2330</c:v>
                </c:pt>
                <c:pt idx="467">
                  <c:v>2335</c:v>
                </c:pt>
                <c:pt idx="468">
                  <c:v>2340</c:v>
                </c:pt>
                <c:pt idx="469">
                  <c:v>2345</c:v>
                </c:pt>
                <c:pt idx="470">
                  <c:v>2350</c:v>
                </c:pt>
                <c:pt idx="471">
                  <c:v>2355</c:v>
                </c:pt>
                <c:pt idx="472">
                  <c:v>2360</c:v>
                </c:pt>
                <c:pt idx="473">
                  <c:v>2365</c:v>
                </c:pt>
                <c:pt idx="474">
                  <c:v>2370</c:v>
                </c:pt>
                <c:pt idx="475">
                  <c:v>2375</c:v>
                </c:pt>
                <c:pt idx="476">
                  <c:v>2380</c:v>
                </c:pt>
                <c:pt idx="477">
                  <c:v>2385</c:v>
                </c:pt>
                <c:pt idx="478">
                  <c:v>2390</c:v>
                </c:pt>
                <c:pt idx="479">
                  <c:v>2395</c:v>
                </c:pt>
                <c:pt idx="480">
                  <c:v>2400</c:v>
                </c:pt>
                <c:pt idx="481">
                  <c:v>2405</c:v>
                </c:pt>
                <c:pt idx="482">
                  <c:v>2410</c:v>
                </c:pt>
                <c:pt idx="483">
                  <c:v>2415</c:v>
                </c:pt>
                <c:pt idx="484">
                  <c:v>2420</c:v>
                </c:pt>
                <c:pt idx="485">
                  <c:v>2425</c:v>
                </c:pt>
                <c:pt idx="486">
                  <c:v>2430</c:v>
                </c:pt>
                <c:pt idx="487">
                  <c:v>2435</c:v>
                </c:pt>
                <c:pt idx="488">
                  <c:v>2440</c:v>
                </c:pt>
                <c:pt idx="489">
                  <c:v>2445</c:v>
                </c:pt>
                <c:pt idx="490">
                  <c:v>2450</c:v>
                </c:pt>
                <c:pt idx="491">
                  <c:v>2455</c:v>
                </c:pt>
                <c:pt idx="492">
                  <c:v>2460</c:v>
                </c:pt>
                <c:pt idx="493">
                  <c:v>2465</c:v>
                </c:pt>
                <c:pt idx="494">
                  <c:v>2470</c:v>
                </c:pt>
                <c:pt idx="495">
                  <c:v>2475</c:v>
                </c:pt>
                <c:pt idx="496">
                  <c:v>2480</c:v>
                </c:pt>
                <c:pt idx="497">
                  <c:v>2485</c:v>
                </c:pt>
                <c:pt idx="498">
                  <c:v>2490</c:v>
                </c:pt>
                <c:pt idx="499">
                  <c:v>2495</c:v>
                </c:pt>
                <c:pt idx="500">
                  <c:v>2500</c:v>
                </c:pt>
                <c:pt idx="501">
                  <c:v>2505</c:v>
                </c:pt>
                <c:pt idx="502">
                  <c:v>2510</c:v>
                </c:pt>
                <c:pt idx="503">
                  <c:v>2515</c:v>
                </c:pt>
                <c:pt idx="504">
                  <c:v>2520</c:v>
                </c:pt>
                <c:pt idx="505">
                  <c:v>2525</c:v>
                </c:pt>
                <c:pt idx="506">
                  <c:v>2530</c:v>
                </c:pt>
                <c:pt idx="507">
                  <c:v>2535</c:v>
                </c:pt>
                <c:pt idx="508">
                  <c:v>2540</c:v>
                </c:pt>
                <c:pt idx="509">
                  <c:v>2545</c:v>
                </c:pt>
                <c:pt idx="510">
                  <c:v>2550</c:v>
                </c:pt>
                <c:pt idx="511">
                  <c:v>2555</c:v>
                </c:pt>
                <c:pt idx="512">
                  <c:v>2560</c:v>
                </c:pt>
                <c:pt idx="513">
                  <c:v>2565</c:v>
                </c:pt>
                <c:pt idx="514">
                  <c:v>2570</c:v>
                </c:pt>
                <c:pt idx="515">
                  <c:v>2575</c:v>
                </c:pt>
                <c:pt idx="516">
                  <c:v>2580</c:v>
                </c:pt>
                <c:pt idx="517">
                  <c:v>2585</c:v>
                </c:pt>
                <c:pt idx="518">
                  <c:v>2590</c:v>
                </c:pt>
                <c:pt idx="519">
                  <c:v>2595</c:v>
                </c:pt>
                <c:pt idx="520">
                  <c:v>2600</c:v>
                </c:pt>
                <c:pt idx="521">
                  <c:v>2605</c:v>
                </c:pt>
                <c:pt idx="522">
                  <c:v>2610</c:v>
                </c:pt>
                <c:pt idx="523">
                  <c:v>2615</c:v>
                </c:pt>
                <c:pt idx="524">
                  <c:v>2620</c:v>
                </c:pt>
                <c:pt idx="525">
                  <c:v>2625</c:v>
                </c:pt>
                <c:pt idx="526">
                  <c:v>2630</c:v>
                </c:pt>
                <c:pt idx="527">
                  <c:v>2635</c:v>
                </c:pt>
                <c:pt idx="528">
                  <c:v>2640</c:v>
                </c:pt>
                <c:pt idx="529">
                  <c:v>2645</c:v>
                </c:pt>
                <c:pt idx="530">
                  <c:v>2650</c:v>
                </c:pt>
                <c:pt idx="531">
                  <c:v>2655</c:v>
                </c:pt>
                <c:pt idx="532">
                  <c:v>2660</c:v>
                </c:pt>
                <c:pt idx="533">
                  <c:v>2665</c:v>
                </c:pt>
                <c:pt idx="534">
                  <c:v>2670</c:v>
                </c:pt>
                <c:pt idx="535">
                  <c:v>2675</c:v>
                </c:pt>
                <c:pt idx="536">
                  <c:v>2680</c:v>
                </c:pt>
                <c:pt idx="537">
                  <c:v>2685</c:v>
                </c:pt>
                <c:pt idx="538">
                  <c:v>2690</c:v>
                </c:pt>
                <c:pt idx="539">
                  <c:v>2695</c:v>
                </c:pt>
                <c:pt idx="540">
                  <c:v>2700</c:v>
                </c:pt>
                <c:pt idx="541">
                  <c:v>2705</c:v>
                </c:pt>
                <c:pt idx="542">
                  <c:v>2710</c:v>
                </c:pt>
                <c:pt idx="543">
                  <c:v>2715</c:v>
                </c:pt>
                <c:pt idx="544">
                  <c:v>2720</c:v>
                </c:pt>
                <c:pt idx="545">
                  <c:v>2725</c:v>
                </c:pt>
                <c:pt idx="546">
                  <c:v>2730</c:v>
                </c:pt>
                <c:pt idx="547">
                  <c:v>2735</c:v>
                </c:pt>
                <c:pt idx="548">
                  <c:v>2740</c:v>
                </c:pt>
                <c:pt idx="549">
                  <c:v>2745</c:v>
                </c:pt>
                <c:pt idx="550">
                  <c:v>2750</c:v>
                </c:pt>
                <c:pt idx="551">
                  <c:v>2755</c:v>
                </c:pt>
                <c:pt idx="552">
                  <c:v>2760</c:v>
                </c:pt>
                <c:pt idx="553">
                  <c:v>2765</c:v>
                </c:pt>
                <c:pt idx="554">
                  <c:v>2770</c:v>
                </c:pt>
                <c:pt idx="555">
                  <c:v>2775</c:v>
                </c:pt>
                <c:pt idx="556">
                  <c:v>2780</c:v>
                </c:pt>
                <c:pt idx="557">
                  <c:v>2785</c:v>
                </c:pt>
                <c:pt idx="558">
                  <c:v>2790</c:v>
                </c:pt>
                <c:pt idx="559">
                  <c:v>2795</c:v>
                </c:pt>
                <c:pt idx="560">
                  <c:v>2800</c:v>
                </c:pt>
                <c:pt idx="561">
                  <c:v>2805</c:v>
                </c:pt>
                <c:pt idx="562">
                  <c:v>2810</c:v>
                </c:pt>
                <c:pt idx="563">
                  <c:v>2815</c:v>
                </c:pt>
                <c:pt idx="564">
                  <c:v>2820</c:v>
                </c:pt>
                <c:pt idx="565">
                  <c:v>2825</c:v>
                </c:pt>
                <c:pt idx="566">
                  <c:v>2830</c:v>
                </c:pt>
                <c:pt idx="567">
                  <c:v>2835</c:v>
                </c:pt>
                <c:pt idx="568">
                  <c:v>2840</c:v>
                </c:pt>
                <c:pt idx="569">
                  <c:v>2845</c:v>
                </c:pt>
                <c:pt idx="570">
                  <c:v>2850</c:v>
                </c:pt>
                <c:pt idx="571">
                  <c:v>2855</c:v>
                </c:pt>
                <c:pt idx="572">
                  <c:v>2860</c:v>
                </c:pt>
                <c:pt idx="573">
                  <c:v>2865</c:v>
                </c:pt>
                <c:pt idx="574">
                  <c:v>2870</c:v>
                </c:pt>
                <c:pt idx="575">
                  <c:v>2875</c:v>
                </c:pt>
                <c:pt idx="576">
                  <c:v>2880</c:v>
                </c:pt>
                <c:pt idx="577">
                  <c:v>2885</c:v>
                </c:pt>
                <c:pt idx="578">
                  <c:v>2890</c:v>
                </c:pt>
                <c:pt idx="579">
                  <c:v>2895</c:v>
                </c:pt>
                <c:pt idx="580">
                  <c:v>2900</c:v>
                </c:pt>
                <c:pt idx="581">
                  <c:v>2905</c:v>
                </c:pt>
                <c:pt idx="582">
                  <c:v>2910</c:v>
                </c:pt>
                <c:pt idx="583">
                  <c:v>2915</c:v>
                </c:pt>
                <c:pt idx="584">
                  <c:v>2920</c:v>
                </c:pt>
                <c:pt idx="585">
                  <c:v>2925</c:v>
                </c:pt>
                <c:pt idx="586">
                  <c:v>2930</c:v>
                </c:pt>
                <c:pt idx="587">
                  <c:v>2935</c:v>
                </c:pt>
                <c:pt idx="588">
                  <c:v>2940</c:v>
                </c:pt>
                <c:pt idx="589">
                  <c:v>2945</c:v>
                </c:pt>
                <c:pt idx="590">
                  <c:v>2950</c:v>
                </c:pt>
                <c:pt idx="591">
                  <c:v>2955</c:v>
                </c:pt>
                <c:pt idx="592">
                  <c:v>2960</c:v>
                </c:pt>
                <c:pt idx="593">
                  <c:v>2965</c:v>
                </c:pt>
                <c:pt idx="594">
                  <c:v>2970</c:v>
                </c:pt>
                <c:pt idx="595">
                  <c:v>2975</c:v>
                </c:pt>
                <c:pt idx="596">
                  <c:v>2980</c:v>
                </c:pt>
                <c:pt idx="597">
                  <c:v>2985</c:v>
                </c:pt>
                <c:pt idx="598">
                  <c:v>2990</c:v>
                </c:pt>
                <c:pt idx="599">
                  <c:v>2995</c:v>
                </c:pt>
                <c:pt idx="600">
                  <c:v>3000</c:v>
                </c:pt>
                <c:pt idx="601">
                  <c:v>3005</c:v>
                </c:pt>
                <c:pt idx="602">
                  <c:v>3010</c:v>
                </c:pt>
                <c:pt idx="603">
                  <c:v>3015</c:v>
                </c:pt>
                <c:pt idx="604">
                  <c:v>3020</c:v>
                </c:pt>
                <c:pt idx="605">
                  <c:v>3025</c:v>
                </c:pt>
                <c:pt idx="606">
                  <c:v>3030</c:v>
                </c:pt>
                <c:pt idx="607">
                  <c:v>3035</c:v>
                </c:pt>
                <c:pt idx="608">
                  <c:v>3040</c:v>
                </c:pt>
                <c:pt idx="609">
                  <c:v>3045</c:v>
                </c:pt>
                <c:pt idx="610">
                  <c:v>3050</c:v>
                </c:pt>
                <c:pt idx="611">
                  <c:v>3055</c:v>
                </c:pt>
                <c:pt idx="612">
                  <c:v>3060</c:v>
                </c:pt>
                <c:pt idx="613">
                  <c:v>3065</c:v>
                </c:pt>
                <c:pt idx="614">
                  <c:v>3070</c:v>
                </c:pt>
                <c:pt idx="615">
                  <c:v>3075</c:v>
                </c:pt>
                <c:pt idx="616">
                  <c:v>3080</c:v>
                </c:pt>
                <c:pt idx="617">
                  <c:v>3085</c:v>
                </c:pt>
                <c:pt idx="618">
                  <c:v>3090</c:v>
                </c:pt>
                <c:pt idx="619">
                  <c:v>3095</c:v>
                </c:pt>
                <c:pt idx="620">
                  <c:v>3100</c:v>
                </c:pt>
                <c:pt idx="621">
                  <c:v>3105</c:v>
                </c:pt>
                <c:pt idx="622">
                  <c:v>3110</c:v>
                </c:pt>
                <c:pt idx="623">
                  <c:v>3115</c:v>
                </c:pt>
                <c:pt idx="624">
                  <c:v>3120</c:v>
                </c:pt>
                <c:pt idx="625">
                  <c:v>3125</c:v>
                </c:pt>
                <c:pt idx="626">
                  <c:v>3130</c:v>
                </c:pt>
                <c:pt idx="627">
                  <c:v>3135</c:v>
                </c:pt>
                <c:pt idx="628">
                  <c:v>3140</c:v>
                </c:pt>
                <c:pt idx="629">
                  <c:v>3145</c:v>
                </c:pt>
                <c:pt idx="630">
                  <c:v>3150</c:v>
                </c:pt>
                <c:pt idx="631">
                  <c:v>3155</c:v>
                </c:pt>
                <c:pt idx="632">
                  <c:v>3160</c:v>
                </c:pt>
                <c:pt idx="633">
                  <c:v>3165</c:v>
                </c:pt>
                <c:pt idx="634">
                  <c:v>3170</c:v>
                </c:pt>
                <c:pt idx="635">
                  <c:v>3175</c:v>
                </c:pt>
                <c:pt idx="636">
                  <c:v>3180</c:v>
                </c:pt>
                <c:pt idx="637">
                  <c:v>3185</c:v>
                </c:pt>
                <c:pt idx="638">
                  <c:v>3190</c:v>
                </c:pt>
                <c:pt idx="639">
                  <c:v>3195</c:v>
                </c:pt>
                <c:pt idx="640">
                  <c:v>3200</c:v>
                </c:pt>
                <c:pt idx="641">
                  <c:v>3205</c:v>
                </c:pt>
                <c:pt idx="642">
                  <c:v>3210</c:v>
                </c:pt>
                <c:pt idx="643">
                  <c:v>3215</c:v>
                </c:pt>
                <c:pt idx="644">
                  <c:v>3220</c:v>
                </c:pt>
                <c:pt idx="645">
                  <c:v>3225</c:v>
                </c:pt>
                <c:pt idx="646">
                  <c:v>3230</c:v>
                </c:pt>
                <c:pt idx="647">
                  <c:v>3235</c:v>
                </c:pt>
                <c:pt idx="648">
                  <c:v>3240</c:v>
                </c:pt>
                <c:pt idx="649">
                  <c:v>3245</c:v>
                </c:pt>
                <c:pt idx="650">
                  <c:v>3250</c:v>
                </c:pt>
                <c:pt idx="651">
                  <c:v>3255</c:v>
                </c:pt>
                <c:pt idx="652">
                  <c:v>3260</c:v>
                </c:pt>
                <c:pt idx="653">
                  <c:v>3265</c:v>
                </c:pt>
                <c:pt idx="654">
                  <c:v>3270</c:v>
                </c:pt>
                <c:pt idx="655">
                  <c:v>3275</c:v>
                </c:pt>
                <c:pt idx="656">
                  <c:v>3280</c:v>
                </c:pt>
                <c:pt idx="657">
                  <c:v>3285</c:v>
                </c:pt>
                <c:pt idx="658">
                  <c:v>3290</c:v>
                </c:pt>
                <c:pt idx="659">
                  <c:v>3295</c:v>
                </c:pt>
                <c:pt idx="660">
                  <c:v>3300</c:v>
                </c:pt>
                <c:pt idx="661">
                  <c:v>3305</c:v>
                </c:pt>
                <c:pt idx="662">
                  <c:v>3310</c:v>
                </c:pt>
                <c:pt idx="663">
                  <c:v>3315</c:v>
                </c:pt>
                <c:pt idx="664">
                  <c:v>3320</c:v>
                </c:pt>
                <c:pt idx="665">
                  <c:v>3325</c:v>
                </c:pt>
                <c:pt idx="666">
                  <c:v>3330</c:v>
                </c:pt>
                <c:pt idx="667">
                  <c:v>3335</c:v>
                </c:pt>
                <c:pt idx="668">
                  <c:v>3340</c:v>
                </c:pt>
                <c:pt idx="669">
                  <c:v>3345</c:v>
                </c:pt>
                <c:pt idx="670">
                  <c:v>3350</c:v>
                </c:pt>
                <c:pt idx="671">
                  <c:v>3355</c:v>
                </c:pt>
                <c:pt idx="672">
                  <c:v>3360</c:v>
                </c:pt>
                <c:pt idx="673">
                  <c:v>3365</c:v>
                </c:pt>
                <c:pt idx="674">
                  <c:v>3370</c:v>
                </c:pt>
                <c:pt idx="675">
                  <c:v>3375</c:v>
                </c:pt>
                <c:pt idx="676">
                  <c:v>3380</c:v>
                </c:pt>
                <c:pt idx="677">
                  <c:v>3385</c:v>
                </c:pt>
                <c:pt idx="678">
                  <c:v>3390</c:v>
                </c:pt>
                <c:pt idx="679">
                  <c:v>3395</c:v>
                </c:pt>
                <c:pt idx="680">
                  <c:v>3400</c:v>
                </c:pt>
                <c:pt idx="681">
                  <c:v>3405</c:v>
                </c:pt>
                <c:pt idx="682">
                  <c:v>3410</c:v>
                </c:pt>
                <c:pt idx="683">
                  <c:v>3415</c:v>
                </c:pt>
                <c:pt idx="684">
                  <c:v>3420</c:v>
                </c:pt>
                <c:pt idx="685">
                  <c:v>3425</c:v>
                </c:pt>
                <c:pt idx="686">
                  <c:v>3430</c:v>
                </c:pt>
                <c:pt idx="687">
                  <c:v>3435</c:v>
                </c:pt>
                <c:pt idx="688">
                  <c:v>3440</c:v>
                </c:pt>
                <c:pt idx="689">
                  <c:v>3445</c:v>
                </c:pt>
                <c:pt idx="690">
                  <c:v>3450</c:v>
                </c:pt>
                <c:pt idx="691">
                  <c:v>3455</c:v>
                </c:pt>
                <c:pt idx="692">
                  <c:v>3460</c:v>
                </c:pt>
                <c:pt idx="693">
                  <c:v>3465</c:v>
                </c:pt>
                <c:pt idx="694">
                  <c:v>3470</c:v>
                </c:pt>
                <c:pt idx="695">
                  <c:v>3475</c:v>
                </c:pt>
                <c:pt idx="696">
                  <c:v>3480</c:v>
                </c:pt>
                <c:pt idx="697">
                  <c:v>3485</c:v>
                </c:pt>
                <c:pt idx="698">
                  <c:v>3490</c:v>
                </c:pt>
                <c:pt idx="699">
                  <c:v>3495</c:v>
                </c:pt>
                <c:pt idx="700">
                  <c:v>3500</c:v>
                </c:pt>
                <c:pt idx="701">
                  <c:v>3505</c:v>
                </c:pt>
                <c:pt idx="702">
                  <c:v>3510</c:v>
                </c:pt>
                <c:pt idx="703">
                  <c:v>3515</c:v>
                </c:pt>
                <c:pt idx="704">
                  <c:v>3520</c:v>
                </c:pt>
                <c:pt idx="705">
                  <c:v>3525</c:v>
                </c:pt>
                <c:pt idx="706">
                  <c:v>3530</c:v>
                </c:pt>
                <c:pt idx="707">
                  <c:v>3535</c:v>
                </c:pt>
                <c:pt idx="708">
                  <c:v>3540</c:v>
                </c:pt>
                <c:pt idx="709">
                  <c:v>3545</c:v>
                </c:pt>
                <c:pt idx="710">
                  <c:v>3550</c:v>
                </c:pt>
                <c:pt idx="711">
                  <c:v>3555</c:v>
                </c:pt>
                <c:pt idx="712">
                  <c:v>3560</c:v>
                </c:pt>
                <c:pt idx="713">
                  <c:v>3565</c:v>
                </c:pt>
                <c:pt idx="714">
                  <c:v>3570</c:v>
                </c:pt>
                <c:pt idx="715">
                  <c:v>3575</c:v>
                </c:pt>
                <c:pt idx="716">
                  <c:v>3580</c:v>
                </c:pt>
                <c:pt idx="717">
                  <c:v>3585</c:v>
                </c:pt>
                <c:pt idx="718">
                  <c:v>3590</c:v>
                </c:pt>
                <c:pt idx="719">
                  <c:v>3595</c:v>
                </c:pt>
              </c:numCache>
            </c:numRef>
          </c:xVal>
          <c:yVal>
            <c:numRef>
              <c:f>'Data &amp; Charts'!$K$2:$K$841</c:f>
              <c:numCache>
                <c:formatCode>0.00</c:formatCode>
                <c:ptCount val="840"/>
                <c:pt idx="0">
                  <c:v>484.0019004856</c:v>
                </c:pt>
                <c:pt idx="1">
                  <c:v>484.0019004856</c:v>
                </c:pt>
                <c:pt idx="2">
                  <c:v>486.53507999999999</c:v>
                </c:pt>
                <c:pt idx="3">
                  <c:v>486.88050048560001</c:v>
                </c:pt>
                <c:pt idx="4">
                  <c:v>482.44747375719999</c:v>
                </c:pt>
                <c:pt idx="5">
                  <c:v>483.36860848560002</c:v>
                </c:pt>
                <c:pt idx="6">
                  <c:v>485.61391072840001</c:v>
                </c:pt>
                <c:pt idx="7">
                  <c:v>482.7928942428</c:v>
                </c:pt>
                <c:pt idx="8">
                  <c:v>484.0019004856</c:v>
                </c:pt>
                <c:pt idx="9">
                  <c:v>489.70155151439997</c:v>
                </c:pt>
                <c:pt idx="10">
                  <c:v>489.98938848559999</c:v>
                </c:pt>
                <c:pt idx="11">
                  <c:v>483.0807715144</c:v>
                </c:pt>
                <c:pt idx="12">
                  <c:v>484.98065327159998</c:v>
                </c:pt>
                <c:pt idx="13">
                  <c:v>485.90178224279998</c:v>
                </c:pt>
                <c:pt idx="14">
                  <c:v>485.2684902428</c:v>
                </c:pt>
                <c:pt idx="15">
                  <c:v>484.0019004856</c:v>
                </c:pt>
                <c:pt idx="16">
                  <c:v>484.34735551439996</c:v>
                </c:pt>
                <c:pt idx="17">
                  <c:v>489.70155151439997</c:v>
                </c:pt>
                <c:pt idx="18">
                  <c:v>488.08954127159996</c:v>
                </c:pt>
                <c:pt idx="19">
                  <c:v>484.34735551439996</c:v>
                </c:pt>
                <c:pt idx="20">
                  <c:v>486.88050048560001</c:v>
                </c:pt>
                <c:pt idx="21">
                  <c:v>484.0019004856</c:v>
                </c:pt>
                <c:pt idx="22">
                  <c:v>485.2684902428</c:v>
                </c:pt>
                <c:pt idx="23">
                  <c:v>486.24720848560003</c:v>
                </c:pt>
                <c:pt idx="24">
                  <c:v>487.16837199999998</c:v>
                </c:pt>
                <c:pt idx="25">
                  <c:v>486.24720848560003</c:v>
                </c:pt>
                <c:pt idx="26">
                  <c:v>484.98065327159998</c:v>
                </c:pt>
                <c:pt idx="27">
                  <c:v>487.8016697572001</c:v>
                </c:pt>
                <c:pt idx="28">
                  <c:v>484.0019004856</c:v>
                </c:pt>
                <c:pt idx="29">
                  <c:v>484.0019004856</c:v>
                </c:pt>
                <c:pt idx="30">
                  <c:v>484.63519824280002</c:v>
                </c:pt>
                <c:pt idx="31">
                  <c:v>484.34735551439996</c:v>
                </c:pt>
                <c:pt idx="32">
                  <c:v>482.44747375719999</c:v>
                </c:pt>
                <c:pt idx="33">
                  <c:v>485.2684902428</c:v>
                </c:pt>
                <c:pt idx="34">
                  <c:v>481.52631024280004</c:v>
                </c:pt>
                <c:pt idx="35">
                  <c:v>484.98065327159998</c:v>
                </c:pt>
                <c:pt idx="36">
                  <c:v>487.51379248559999</c:v>
                </c:pt>
                <c:pt idx="37">
                  <c:v>485.2684902428</c:v>
                </c:pt>
                <c:pt idx="38">
                  <c:v>486.24720848560003</c:v>
                </c:pt>
                <c:pt idx="39">
                  <c:v>484.98065327159998</c:v>
                </c:pt>
                <c:pt idx="40">
                  <c:v>484.63519824280002</c:v>
                </c:pt>
                <c:pt idx="41">
                  <c:v>486.88050048560001</c:v>
                </c:pt>
                <c:pt idx="42">
                  <c:v>486.53507999999999</c:v>
                </c:pt>
                <c:pt idx="43">
                  <c:v>487.16837199999998</c:v>
                </c:pt>
                <c:pt idx="44">
                  <c:v>485.2684902428</c:v>
                </c:pt>
                <c:pt idx="45">
                  <c:v>491.25597824279998</c:v>
                </c:pt>
                <c:pt idx="46">
                  <c:v>494.07702927160005</c:v>
                </c:pt>
                <c:pt idx="47">
                  <c:v>490.62268048560009</c:v>
                </c:pt>
                <c:pt idx="48">
                  <c:v>493.44373151440004</c:v>
                </c:pt>
                <c:pt idx="49">
                  <c:v>492.81043951440006</c:v>
                </c:pt>
                <c:pt idx="50">
                  <c:v>489.06825375720007</c:v>
                </c:pt>
                <c:pt idx="51">
                  <c:v>489.06825375720007</c:v>
                </c:pt>
                <c:pt idx="52">
                  <c:v>488.72279872839999</c:v>
                </c:pt>
                <c:pt idx="53">
                  <c:v>489.70155151439997</c:v>
                </c:pt>
                <c:pt idx="54">
                  <c:v>489.70155151439997</c:v>
                </c:pt>
                <c:pt idx="55">
                  <c:v>488.43496175720009</c:v>
                </c:pt>
                <c:pt idx="56">
                  <c:v>493.44373151440004</c:v>
                </c:pt>
                <c:pt idx="57">
                  <c:v>491.88927024280008</c:v>
                </c:pt>
                <c:pt idx="58">
                  <c:v>489.35609648560001</c:v>
                </c:pt>
                <c:pt idx="59">
                  <c:v>491.88927024280008</c:v>
                </c:pt>
                <c:pt idx="60">
                  <c:v>493.44373151440004</c:v>
                </c:pt>
                <c:pt idx="61">
                  <c:v>487.8016697572001</c:v>
                </c:pt>
                <c:pt idx="62">
                  <c:v>489.35609648560001</c:v>
                </c:pt>
                <c:pt idx="63">
                  <c:v>489.98938848559999</c:v>
                </c:pt>
                <c:pt idx="64">
                  <c:v>488.08954127159996</c:v>
                </c:pt>
                <c:pt idx="65">
                  <c:v>486.53507999999999</c:v>
                </c:pt>
                <c:pt idx="66">
                  <c:v>488.43496175720009</c:v>
                </c:pt>
                <c:pt idx="67">
                  <c:v>488.08954127159996</c:v>
                </c:pt>
                <c:pt idx="68">
                  <c:v>484.98065327159998</c:v>
                </c:pt>
                <c:pt idx="69">
                  <c:v>483.36860848560002</c:v>
                </c:pt>
                <c:pt idx="70">
                  <c:v>487.51379248559999</c:v>
                </c:pt>
                <c:pt idx="71">
                  <c:v>489.98938848559999</c:v>
                </c:pt>
                <c:pt idx="72">
                  <c:v>488.43496175720009</c:v>
                </c:pt>
                <c:pt idx="73">
                  <c:v>484.34735551439996</c:v>
                </c:pt>
                <c:pt idx="74">
                  <c:v>484.63519824280002</c:v>
                </c:pt>
                <c:pt idx="75">
                  <c:v>487.16837199999998</c:v>
                </c:pt>
                <c:pt idx="76">
                  <c:v>487.16837199999998</c:v>
                </c:pt>
                <c:pt idx="77">
                  <c:v>484.34735551439996</c:v>
                </c:pt>
                <c:pt idx="78">
                  <c:v>487.16837199999998</c:v>
                </c:pt>
                <c:pt idx="79">
                  <c:v>488.43496175720009</c:v>
                </c:pt>
                <c:pt idx="80">
                  <c:v>484.0019004856</c:v>
                </c:pt>
                <c:pt idx="81">
                  <c:v>485.90178224279998</c:v>
                </c:pt>
                <c:pt idx="82">
                  <c:v>485.2684902428</c:v>
                </c:pt>
                <c:pt idx="83">
                  <c:v>488.08954127159996</c:v>
                </c:pt>
                <c:pt idx="84">
                  <c:v>484.34735551439996</c:v>
                </c:pt>
                <c:pt idx="85">
                  <c:v>485.90178224279998</c:v>
                </c:pt>
                <c:pt idx="86">
                  <c:v>485.90178224279998</c:v>
                </c:pt>
                <c:pt idx="87">
                  <c:v>485.61391072840001</c:v>
                </c:pt>
                <c:pt idx="88">
                  <c:v>486.53507999999999</c:v>
                </c:pt>
                <c:pt idx="89">
                  <c:v>485.90178224279998</c:v>
                </c:pt>
                <c:pt idx="90">
                  <c:v>484.98065327159998</c:v>
                </c:pt>
                <c:pt idx="91">
                  <c:v>491.25597824279998</c:v>
                </c:pt>
                <c:pt idx="92">
                  <c:v>488.43496175720009</c:v>
                </c:pt>
                <c:pt idx="93">
                  <c:v>487.8016697572001</c:v>
                </c:pt>
                <c:pt idx="94">
                  <c:v>483.36860848560002</c:v>
                </c:pt>
                <c:pt idx="95">
                  <c:v>486.88050048560001</c:v>
                </c:pt>
                <c:pt idx="96">
                  <c:v>486.24720848560003</c:v>
                </c:pt>
                <c:pt idx="97">
                  <c:v>488.43496175720009</c:v>
                </c:pt>
                <c:pt idx="98">
                  <c:v>490.62268048560009</c:v>
                </c:pt>
                <c:pt idx="99">
                  <c:v>488.72279872839999</c:v>
                </c:pt>
                <c:pt idx="100">
                  <c:v>491.60143327160006</c:v>
                </c:pt>
                <c:pt idx="101">
                  <c:v>491.25597824279998</c:v>
                </c:pt>
                <c:pt idx="102">
                  <c:v>489.70155151439997</c:v>
                </c:pt>
                <c:pt idx="103">
                  <c:v>488.43496175720009</c:v>
                </c:pt>
                <c:pt idx="104">
                  <c:v>489.70155151439997</c:v>
                </c:pt>
                <c:pt idx="105">
                  <c:v>491.88927024280008</c:v>
                </c:pt>
                <c:pt idx="106">
                  <c:v>489.35609648560001</c:v>
                </c:pt>
                <c:pt idx="107">
                  <c:v>489.70155151439997</c:v>
                </c:pt>
                <c:pt idx="108">
                  <c:v>484.63519824280002</c:v>
                </c:pt>
                <c:pt idx="109">
                  <c:v>484.34735551439996</c:v>
                </c:pt>
                <c:pt idx="110">
                  <c:v>485.61391072840001</c:v>
                </c:pt>
                <c:pt idx="111">
                  <c:v>483.0807715144</c:v>
                </c:pt>
                <c:pt idx="112">
                  <c:v>487.8016697572001</c:v>
                </c:pt>
                <c:pt idx="113">
                  <c:v>483.71406351439998</c:v>
                </c:pt>
                <c:pt idx="114">
                  <c:v>481.8141817572</c:v>
                </c:pt>
                <c:pt idx="115">
                  <c:v>480.25972048560004</c:v>
                </c:pt>
                <c:pt idx="116">
                  <c:v>480.89301248560002</c:v>
                </c:pt>
                <c:pt idx="117">
                  <c:v>484.34735551439996</c:v>
                </c:pt>
                <c:pt idx="118">
                  <c:v>484.63519824280002</c:v>
                </c:pt>
                <c:pt idx="119">
                  <c:v>482.7928942428</c:v>
                </c:pt>
                <c:pt idx="120">
                  <c:v>482.44747375719999</c:v>
                </c:pt>
                <c:pt idx="121">
                  <c:v>482.44747375719999</c:v>
                </c:pt>
                <c:pt idx="122">
                  <c:v>484.98065327159998</c:v>
                </c:pt>
                <c:pt idx="123">
                  <c:v>483.0807715144</c:v>
                </c:pt>
                <c:pt idx="124">
                  <c:v>482.44747375719999</c:v>
                </c:pt>
                <c:pt idx="125">
                  <c:v>647.96695648560001</c:v>
                </c:pt>
                <c:pt idx="126">
                  <c:v>846.87821072840006</c:v>
                </c:pt>
                <c:pt idx="127">
                  <c:v>1146.8283480000002</c:v>
                </c:pt>
                <c:pt idx="128">
                  <c:v>1203.7670329712003</c:v>
                </c:pt>
                <c:pt idx="129">
                  <c:v>1272.0474998148002</c:v>
                </c:pt>
                <c:pt idx="130">
                  <c:v>1349.7696940576</c:v>
                </c:pt>
                <c:pt idx="131">
                  <c:v>1383.1613676996003</c:v>
                </c:pt>
                <c:pt idx="132">
                  <c:v>1436.6457729712001</c:v>
                </c:pt>
                <c:pt idx="133">
                  <c:v>1476.6007870288001</c:v>
                </c:pt>
                <c:pt idx="134">
                  <c:v>1504.2929132716001</c:v>
                </c:pt>
                <c:pt idx="135">
                  <c:v>1521.2766590288002</c:v>
                </c:pt>
                <c:pt idx="136">
                  <c:v>1555.9349915144003</c:v>
                </c:pt>
                <c:pt idx="137">
                  <c:v>1578.2729275144002</c:v>
                </c:pt>
                <c:pt idx="138">
                  <c:v>1568.8310619424001</c:v>
                </c:pt>
                <c:pt idx="139">
                  <c:v>1574.8185787284001</c:v>
                </c:pt>
                <c:pt idx="140">
                  <c:v>1558.4105126708002</c:v>
                </c:pt>
                <c:pt idx="141">
                  <c:v>1561.9225083004001</c:v>
                </c:pt>
                <c:pt idx="142">
                  <c:v>1561.2891817572004</c:v>
                </c:pt>
                <c:pt idx="143">
                  <c:v>1571.3642356996002</c:v>
                </c:pt>
                <c:pt idx="144">
                  <c:v>1582.3604589136003</c:v>
                </c:pt>
                <c:pt idx="145">
                  <c:v>1600.8987004856001</c:v>
                </c:pt>
                <c:pt idx="146">
                  <c:v>1617.3067665432002</c:v>
                </c:pt>
                <c:pt idx="147">
                  <c:v>1630.2028369712002</c:v>
                </c:pt>
                <c:pt idx="148">
                  <c:v>1641.5445497572002</c:v>
                </c:pt>
                <c:pt idx="149">
                  <c:v>1656.9162852716004</c:v>
                </c:pt>
                <c:pt idx="150">
                  <c:v>1674.8787147284002</c:v>
                </c:pt>
                <c:pt idx="151">
                  <c:v>1691.2291281852004</c:v>
                </c:pt>
                <c:pt idx="152">
                  <c:v>1692.4957870288001</c:v>
                </c:pt>
                <c:pt idx="153">
                  <c:v>1696.2954814568002</c:v>
                </c:pt>
                <c:pt idx="154">
                  <c:v>1703.4920102428002</c:v>
                </c:pt>
                <c:pt idx="155">
                  <c:v>1706.0251840000003</c:v>
                </c:pt>
                <c:pt idx="156">
                  <c:v>1717.6547395144003</c:v>
                </c:pt>
                <c:pt idx="157">
                  <c:v>1714.8337230288003</c:v>
                </c:pt>
                <c:pt idx="158">
                  <c:v>1721.1665969712001</c:v>
                </c:pt>
                <c:pt idx="159">
                  <c:v>1726.1754358148003</c:v>
                </c:pt>
                <c:pt idx="160">
                  <c:v>1733.4294732716003</c:v>
                </c:pt>
                <c:pt idx="161">
                  <c:v>1732.1628201852002</c:v>
                </c:pt>
                <c:pt idx="162">
                  <c:v>1726.8086241852002</c:v>
                </c:pt>
                <c:pt idx="163">
                  <c:v>1745.059028786</c:v>
                </c:pt>
                <c:pt idx="164">
                  <c:v>1747.2467129712002</c:v>
                </c:pt>
                <c:pt idx="165">
                  <c:v>1749.4920497572002</c:v>
                </c:pt>
                <c:pt idx="166">
                  <c:v>1749.4920497572002</c:v>
                </c:pt>
                <c:pt idx="167">
                  <c:v>1759.2217580576003</c:v>
                </c:pt>
                <c:pt idx="168">
                  <c:v>1746.3255494568</c:v>
                </c:pt>
                <c:pt idx="169">
                  <c:v>1746.613386428</c:v>
                </c:pt>
                <c:pt idx="170">
                  <c:v>1737.1716590288001</c:v>
                </c:pt>
                <c:pt idx="171">
                  <c:v>1739.704832786</c:v>
                </c:pt>
                <c:pt idx="172">
                  <c:v>1748.2253966708001</c:v>
                </c:pt>
                <c:pt idx="173">
                  <c:v>1748.5133718148002</c:v>
                </c:pt>
                <c:pt idx="174">
                  <c:v>1756.0552520000001</c:v>
                </c:pt>
                <c:pt idx="175">
                  <c:v>1736.2504897572001</c:v>
                </c:pt>
                <c:pt idx="176">
                  <c:v>1745.9801923004002</c:v>
                </c:pt>
                <c:pt idx="177">
                  <c:v>1748.2253966708001</c:v>
                </c:pt>
                <c:pt idx="178">
                  <c:v>1750.0677294568</c:v>
                </c:pt>
                <c:pt idx="179">
                  <c:v>1741.6046857572001</c:v>
                </c:pt>
                <c:pt idx="180">
                  <c:v>1734.3506425432001</c:v>
                </c:pt>
                <c:pt idx="181">
                  <c:v>1731.8174687860003</c:v>
                </c:pt>
                <c:pt idx="182">
                  <c:v>1746.3255494568</c:v>
                </c:pt>
                <c:pt idx="183">
                  <c:v>1742.8712006708001</c:v>
                </c:pt>
                <c:pt idx="184">
                  <c:v>1755.4219254568002</c:v>
                </c:pt>
                <c:pt idx="185">
                  <c:v>1755.1340827284002</c:v>
                </c:pt>
                <c:pt idx="186">
                  <c:v>1757.0339299424002</c:v>
                </c:pt>
                <c:pt idx="187">
                  <c:v>1758.9339153292003</c:v>
                </c:pt>
                <c:pt idx="188">
                  <c:v>1767.1091278148001</c:v>
                </c:pt>
                <c:pt idx="189">
                  <c:v>1760.142921572</c:v>
                </c:pt>
                <c:pt idx="190">
                  <c:v>1757.0339299424002</c:v>
                </c:pt>
                <c:pt idx="191">
                  <c:v>1754.5007561852001</c:v>
                </c:pt>
                <c:pt idx="192">
                  <c:v>1758.5884257572002</c:v>
                </c:pt>
                <c:pt idx="193">
                  <c:v>1765.2091424280002</c:v>
                </c:pt>
                <c:pt idx="194">
                  <c:v>1759.5095950288003</c:v>
                </c:pt>
                <c:pt idx="195">
                  <c:v>1764.5759483004001</c:v>
                </c:pt>
                <c:pt idx="196">
                  <c:v>1761.4094422428002</c:v>
                </c:pt>
                <c:pt idx="197">
                  <c:v>1765.8424689712003</c:v>
                </c:pt>
                <c:pt idx="198">
                  <c:v>1762.0427745432</c:v>
                </c:pt>
                <c:pt idx="199">
                  <c:v>1769.9301385432002</c:v>
                </c:pt>
                <c:pt idx="200">
                  <c:v>1759.2217580576003</c:v>
                </c:pt>
                <c:pt idx="201">
                  <c:v>1761.1216052715999</c:v>
                </c:pt>
                <c:pt idx="202">
                  <c:v>1754.2129134568002</c:v>
                </c:pt>
                <c:pt idx="203">
                  <c:v>1760.142921572</c:v>
                </c:pt>
                <c:pt idx="204">
                  <c:v>1757.0339299424002</c:v>
                </c:pt>
                <c:pt idx="205">
                  <c:v>1761.7549318148001</c:v>
                </c:pt>
                <c:pt idx="206">
                  <c:v>1751.6797396996001</c:v>
                </c:pt>
                <c:pt idx="207">
                  <c:v>1746.9588760000001</c:v>
                </c:pt>
                <c:pt idx="208">
                  <c:v>1756.0552520000001</c:v>
                </c:pt>
                <c:pt idx="209">
                  <c:v>1751.6797396996001</c:v>
                </c:pt>
                <c:pt idx="210">
                  <c:v>1760.142921572</c:v>
                </c:pt>
                <c:pt idx="211">
                  <c:v>1757.0339299424002</c:v>
                </c:pt>
                <c:pt idx="212">
                  <c:v>1752.3130662428002</c:v>
                </c:pt>
                <c:pt idx="213">
                  <c:v>1748.8587232140003</c:v>
                </c:pt>
                <c:pt idx="214">
                  <c:v>1745.6923553292002</c:v>
                </c:pt>
                <c:pt idx="215">
                  <c:v>1749.7798924856002</c:v>
                </c:pt>
                <c:pt idx="216">
                  <c:v>1752.3130662428002</c:v>
                </c:pt>
                <c:pt idx="217">
                  <c:v>1745.3468657572</c:v>
                </c:pt>
                <c:pt idx="218">
                  <c:v>1758.9339153292003</c:v>
                </c:pt>
                <c:pt idx="219">
                  <c:v>1752.9463985432001</c:v>
                </c:pt>
                <c:pt idx="220">
                  <c:v>1756.6885785432</c:v>
                </c:pt>
                <c:pt idx="221">
                  <c:v>1762.3881259423999</c:v>
                </c:pt>
                <c:pt idx="222">
                  <c:v>1772.1178284856003</c:v>
                </c:pt>
                <c:pt idx="223">
                  <c:v>1772.1178284856003</c:v>
                </c:pt>
                <c:pt idx="224">
                  <c:v>1767.7423161852</c:v>
                </c:pt>
                <c:pt idx="225">
                  <c:v>1765.4971175720002</c:v>
                </c:pt>
                <c:pt idx="226">
                  <c:v>1763.3092894568001</c:v>
                </c:pt>
                <c:pt idx="227">
                  <c:v>1763.6547790288002</c:v>
                </c:pt>
                <c:pt idx="228">
                  <c:v>1762.6761010864002</c:v>
                </c:pt>
                <c:pt idx="229">
                  <c:v>1764.2304587284002</c:v>
                </c:pt>
                <c:pt idx="230">
                  <c:v>1748.5133718148002</c:v>
                </c:pt>
                <c:pt idx="231">
                  <c:v>1755.4219254568002</c:v>
                </c:pt>
                <c:pt idx="232">
                  <c:v>1753.5795869136002</c:v>
                </c:pt>
                <c:pt idx="233">
                  <c:v>1749.4920497572002</c:v>
                </c:pt>
                <c:pt idx="234">
                  <c:v>1749.7798924856002</c:v>
                </c:pt>
                <c:pt idx="235">
                  <c:v>1743.7923699424002</c:v>
                </c:pt>
                <c:pt idx="236">
                  <c:v>1747.5922025432003</c:v>
                </c:pt>
                <c:pt idx="237">
                  <c:v>1749.1465601852003</c:v>
                </c:pt>
                <c:pt idx="238">
                  <c:v>1756.400741572</c:v>
                </c:pt>
                <c:pt idx="239">
                  <c:v>1762.3881259423999</c:v>
                </c:pt>
                <c:pt idx="240">
                  <c:v>1755.7674092716002</c:v>
                </c:pt>
                <c:pt idx="241">
                  <c:v>1766.7636382428002</c:v>
                </c:pt>
                <c:pt idx="242">
                  <c:v>1758.3005887860002</c:v>
                </c:pt>
                <c:pt idx="243">
                  <c:v>1760.142921572</c:v>
                </c:pt>
                <c:pt idx="244">
                  <c:v>1765.4971175720002</c:v>
                </c:pt>
                <c:pt idx="245">
                  <c:v>1775.9175229136001</c:v>
                </c:pt>
                <c:pt idx="246">
                  <c:v>1763.9426217572002</c:v>
                </c:pt>
                <c:pt idx="247">
                  <c:v>1757.955099214</c:v>
                </c:pt>
                <c:pt idx="248">
                  <c:v>1749.7798924856002</c:v>
                </c:pt>
                <c:pt idx="249">
                  <c:v>1751.9675766708001</c:v>
                </c:pt>
                <c:pt idx="250">
                  <c:v>1750.4132190288001</c:v>
                </c:pt>
                <c:pt idx="251">
                  <c:v>1745.3468657572</c:v>
                </c:pt>
                <c:pt idx="252">
                  <c:v>1750.0677294568</c:v>
                </c:pt>
                <c:pt idx="253">
                  <c:v>1752.3130662428002</c:v>
                </c:pt>
                <c:pt idx="254">
                  <c:v>1754.5007561852001</c:v>
                </c:pt>
                <c:pt idx="255">
                  <c:v>1748.8587232140003</c:v>
                </c:pt>
                <c:pt idx="256">
                  <c:v>1753.2342355144001</c:v>
                </c:pt>
                <c:pt idx="257">
                  <c:v>1744.7711860576001</c:v>
                </c:pt>
                <c:pt idx="258">
                  <c:v>1754.2129134568002</c:v>
                </c:pt>
                <c:pt idx="259">
                  <c:v>1744.4256964856004</c:v>
                </c:pt>
                <c:pt idx="260">
                  <c:v>1763.9426217572002</c:v>
                </c:pt>
                <c:pt idx="261">
                  <c:v>1761.4094422428002</c:v>
                </c:pt>
                <c:pt idx="262">
                  <c:v>1754.5007561852001</c:v>
                </c:pt>
                <c:pt idx="263">
                  <c:v>1760.7761156996003</c:v>
                </c:pt>
                <c:pt idx="264">
                  <c:v>1761.7549318148001</c:v>
                </c:pt>
                <c:pt idx="265">
                  <c:v>1764.2304587284002</c:v>
                </c:pt>
                <c:pt idx="266">
                  <c:v>1756.0552520000001</c:v>
                </c:pt>
                <c:pt idx="267">
                  <c:v>1768.0302913292003</c:v>
                </c:pt>
                <c:pt idx="268">
                  <c:v>1769.5846489712003</c:v>
                </c:pt>
                <c:pt idx="269">
                  <c:v>1763.9426217572002</c:v>
                </c:pt>
                <c:pt idx="270">
                  <c:v>1764.2304587284002</c:v>
                </c:pt>
                <c:pt idx="271">
                  <c:v>1757.6672622428</c:v>
                </c:pt>
                <c:pt idx="272">
                  <c:v>1755.7674092716002</c:v>
                </c:pt>
                <c:pt idx="273">
                  <c:v>1762.6761010864002</c:v>
                </c:pt>
                <c:pt idx="274">
                  <c:v>1750.7010560000001</c:v>
                </c:pt>
                <c:pt idx="275">
                  <c:v>1749.1465601852003</c:v>
                </c:pt>
                <c:pt idx="276">
                  <c:v>1741.2591961852002</c:v>
                </c:pt>
                <c:pt idx="277">
                  <c:v>1738.4381796996001</c:v>
                </c:pt>
                <c:pt idx="278">
                  <c:v>1738.7836692716003</c:v>
                </c:pt>
                <c:pt idx="279">
                  <c:v>1749.7798924856002</c:v>
                </c:pt>
                <c:pt idx="280">
                  <c:v>1743.5045329712002</c:v>
                </c:pt>
                <c:pt idx="281">
                  <c:v>1754.2129134568002</c:v>
                </c:pt>
                <c:pt idx="282">
                  <c:v>1760.142921572</c:v>
                </c:pt>
                <c:pt idx="283">
                  <c:v>1761.7549318148001</c:v>
                </c:pt>
                <c:pt idx="284">
                  <c:v>1760.4882729712003</c:v>
                </c:pt>
                <c:pt idx="285">
                  <c:v>1755.4219254568002</c:v>
                </c:pt>
                <c:pt idx="286">
                  <c:v>1752.6009089712002</c:v>
                </c:pt>
                <c:pt idx="287">
                  <c:v>1754.7887313292001</c:v>
                </c:pt>
                <c:pt idx="288">
                  <c:v>1753.5795869136002</c:v>
                </c:pt>
                <c:pt idx="289">
                  <c:v>1758.3005887860002</c:v>
                </c:pt>
                <c:pt idx="290">
                  <c:v>1750.4132190288001</c:v>
                </c:pt>
                <c:pt idx="291">
                  <c:v>1747.2467129712002</c:v>
                </c:pt>
                <c:pt idx="292">
                  <c:v>1758.3005887860002</c:v>
                </c:pt>
                <c:pt idx="293">
                  <c:v>1751.9675766708001</c:v>
                </c:pt>
                <c:pt idx="294">
                  <c:v>1762.6761010864002</c:v>
                </c:pt>
                <c:pt idx="295">
                  <c:v>1764.2304587284002</c:v>
                </c:pt>
                <c:pt idx="296">
                  <c:v>1758.5884257572002</c:v>
                </c:pt>
                <c:pt idx="297">
                  <c:v>1752.3130662428002</c:v>
                </c:pt>
                <c:pt idx="298">
                  <c:v>1747.5922025432003</c:v>
                </c:pt>
                <c:pt idx="299">
                  <c:v>1751.9675766708001</c:v>
                </c:pt>
                <c:pt idx="300">
                  <c:v>1744.4256964856004</c:v>
                </c:pt>
                <c:pt idx="301">
                  <c:v>1742.5258492716002</c:v>
                </c:pt>
                <c:pt idx="302">
                  <c:v>1748.5133718148002</c:v>
                </c:pt>
                <c:pt idx="303">
                  <c:v>1741.2591961852002</c:v>
                </c:pt>
                <c:pt idx="304">
                  <c:v>1758.3005887860002</c:v>
                </c:pt>
                <c:pt idx="305">
                  <c:v>1750.0677294568</c:v>
                </c:pt>
                <c:pt idx="306">
                  <c:v>1747.5922025432003</c:v>
                </c:pt>
                <c:pt idx="307">
                  <c:v>1752.9463985432001</c:v>
                </c:pt>
                <c:pt idx="308">
                  <c:v>1748.8587232140003</c:v>
                </c:pt>
                <c:pt idx="309">
                  <c:v>1745.9801923004002</c:v>
                </c:pt>
                <c:pt idx="310">
                  <c:v>1759.5095950288003</c:v>
                </c:pt>
                <c:pt idx="311">
                  <c:v>1756.0552520000001</c:v>
                </c:pt>
                <c:pt idx="312">
                  <c:v>1766.1303059424004</c:v>
                </c:pt>
                <c:pt idx="313">
                  <c:v>1767.1091278148001</c:v>
                </c:pt>
                <c:pt idx="314">
                  <c:v>1753.8675620576003</c:v>
                </c:pt>
                <c:pt idx="315">
                  <c:v>1747.5922025432003</c:v>
                </c:pt>
                <c:pt idx="316">
                  <c:v>1757.3217726708001</c:v>
                </c:pt>
                <c:pt idx="317">
                  <c:v>1755.4219254568002</c:v>
                </c:pt>
                <c:pt idx="318">
                  <c:v>1762.0427745432</c:v>
                </c:pt>
                <c:pt idx="319">
                  <c:v>1758.9339153292003</c:v>
                </c:pt>
                <c:pt idx="320">
                  <c:v>1754.7887313292001</c:v>
                </c:pt>
                <c:pt idx="321">
                  <c:v>1743.7923699424002</c:v>
                </c:pt>
                <c:pt idx="322">
                  <c:v>1743.7923699424002</c:v>
                </c:pt>
                <c:pt idx="323">
                  <c:v>1752.3130662428002</c:v>
                </c:pt>
                <c:pt idx="324">
                  <c:v>1747.8800452716002</c:v>
                </c:pt>
                <c:pt idx="325">
                  <c:v>1752.6009089712002</c:v>
                </c:pt>
                <c:pt idx="326">
                  <c:v>1742.5258492716002</c:v>
                </c:pt>
                <c:pt idx="327">
                  <c:v>1744.7711860576001</c:v>
                </c:pt>
                <c:pt idx="328">
                  <c:v>1746.3255494568</c:v>
                </c:pt>
                <c:pt idx="329">
                  <c:v>1742.8712006708001</c:v>
                </c:pt>
                <c:pt idx="330">
                  <c:v>1743.1591815720003</c:v>
                </c:pt>
                <c:pt idx="331">
                  <c:v>1744.7711860576001</c:v>
                </c:pt>
                <c:pt idx="332">
                  <c:v>1750.7010560000001</c:v>
                </c:pt>
                <c:pt idx="333">
                  <c:v>1752.9463985432001</c:v>
                </c:pt>
                <c:pt idx="334">
                  <c:v>1751.9675766708001</c:v>
                </c:pt>
                <c:pt idx="335">
                  <c:v>1745.6923553292002</c:v>
                </c:pt>
                <c:pt idx="336">
                  <c:v>1738.7836692716003</c:v>
                </c:pt>
                <c:pt idx="337">
                  <c:v>1750.7010560000001</c:v>
                </c:pt>
                <c:pt idx="338">
                  <c:v>1749.7798924856002</c:v>
                </c:pt>
                <c:pt idx="339">
                  <c:v>1755.7674092716002</c:v>
                </c:pt>
                <c:pt idx="340">
                  <c:v>1750.4132190288001</c:v>
                </c:pt>
                <c:pt idx="341">
                  <c:v>1761.4094422428002</c:v>
                </c:pt>
                <c:pt idx="342">
                  <c:v>1757.3217726708001</c:v>
                </c:pt>
                <c:pt idx="343">
                  <c:v>1760.142921572</c:v>
                </c:pt>
                <c:pt idx="344">
                  <c:v>1762.6761010864002</c:v>
                </c:pt>
                <c:pt idx="345">
                  <c:v>1759.2217580576003</c:v>
                </c:pt>
                <c:pt idx="346">
                  <c:v>1750.4132190288001</c:v>
                </c:pt>
                <c:pt idx="347">
                  <c:v>1764.5759483004001</c:v>
                </c:pt>
                <c:pt idx="348">
                  <c:v>1759.5095950288003</c:v>
                </c:pt>
                <c:pt idx="349">
                  <c:v>1761.1216052715999</c:v>
                </c:pt>
                <c:pt idx="350">
                  <c:v>1765.4971175720002</c:v>
                </c:pt>
                <c:pt idx="351">
                  <c:v>1764.8637852716004</c:v>
                </c:pt>
                <c:pt idx="352">
                  <c:v>1759.2217580576003</c:v>
                </c:pt>
                <c:pt idx="353">
                  <c:v>1755.1340827284002</c:v>
                </c:pt>
                <c:pt idx="354">
                  <c:v>1756.0552520000001</c:v>
                </c:pt>
                <c:pt idx="355">
                  <c:v>1764.8637852716004</c:v>
                </c:pt>
                <c:pt idx="356">
                  <c:v>1754.7887313292001</c:v>
                </c:pt>
                <c:pt idx="357">
                  <c:v>1753.8675620576003</c:v>
                </c:pt>
                <c:pt idx="358">
                  <c:v>1757.955099214</c:v>
                </c:pt>
                <c:pt idx="359">
                  <c:v>1751.9675766708001</c:v>
                </c:pt>
                <c:pt idx="360">
                  <c:v>1752.9463985432001</c:v>
                </c:pt>
                <c:pt idx="361">
                  <c:v>1760.7761156996003</c:v>
                </c:pt>
                <c:pt idx="362">
                  <c:v>1759.8549464280002</c:v>
                </c:pt>
                <c:pt idx="363">
                  <c:v>1751.0465455720002</c:v>
                </c:pt>
                <c:pt idx="364">
                  <c:v>1756.0552520000001</c:v>
                </c:pt>
                <c:pt idx="365">
                  <c:v>1761.1216052715999</c:v>
                </c:pt>
                <c:pt idx="366">
                  <c:v>1770.8513078148003</c:v>
                </c:pt>
                <c:pt idx="367">
                  <c:v>1772.4633180576</c:v>
                </c:pt>
                <c:pt idx="368">
                  <c:v>1777.4720187284004</c:v>
                </c:pt>
                <c:pt idx="369">
                  <c:v>1772.7511550288002</c:v>
                </c:pt>
                <c:pt idx="370">
                  <c:v>1772.7511550288002</c:v>
                </c:pt>
                <c:pt idx="371">
                  <c:v>1763.0214524856001</c:v>
                </c:pt>
                <c:pt idx="372">
                  <c:v>1766.1303059424004</c:v>
                </c:pt>
                <c:pt idx="373">
                  <c:v>1761.4094422428002</c:v>
                </c:pt>
                <c:pt idx="374">
                  <c:v>1753.2342355144001</c:v>
                </c:pt>
                <c:pt idx="375">
                  <c:v>1760.4882729712003</c:v>
                </c:pt>
                <c:pt idx="376">
                  <c:v>1756.400741572</c:v>
                </c:pt>
                <c:pt idx="377">
                  <c:v>1755.7674092716002</c:v>
                </c:pt>
                <c:pt idx="378">
                  <c:v>1749.4920497572002</c:v>
                </c:pt>
                <c:pt idx="379">
                  <c:v>1747.5922025432003</c:v>
                </c:pt>
                <c:pt idx="380">
                  <c:v>1747.5922025432003</c:v>
                </c:pt>
                <c:pt idx="381">
                  <c:v>1740.9713534568002</c:v>
                </c:pt>
                <c:pt idx="382">
                  <c:v>1744.4256964856004</c:v>
                </c:pt>
                <c:pt idx="383">
                  <c:v>1745.9801923004002</c:v>
                </c:pt>
                <c:pt idx="384">
                  <c:v>1749.4920497572002</c:v>
                </c:pt>
                <c:pt idx="385">
                  <c:v>1747.5922025432003</c:v>
                </c:pt>
                <c:pt idx="386">
                  <c:v>1751.0465455720002</c:v>
                </c:pt>
                <c:pt idx="387">
                  <c:v>1752.3130662428002</c:v>
                </c:pt>
                <c:pt idx="388">
                  <c:v>1746.9588760000001</c:v>
                </c:pt>
                <c:pt idx="389">
                  <c:v>1736.8838220576001</c:v>
                </c:pt>
                <c:pt idx="390">
                  <c:v>1750.7010560000001</c:v>
                </c:pt>
                <c:pt idx="391">
                  <c:v>1759.8549464280002</c:v>
                </c:pt>
                <c:pt idx="392">
                  <c:v>1749.7798924856002</c:v>
                </c:pt>
                <c:pt idx="393">
                  <c:v>1752.3130662428002</c:v>
                </c:pt>
                <c:pt idx="394">
                  <c:v>1750.7010560000001</c:v>
                </c:pt>
                <c:pt idx="395">
                  <c:v>1755.4219254568002</c:v>
                </c:pt>
                <c:pt idx="396">
                  <c:v>1762.6761010864002</c:v>
                </c:pt>
                <c:pt idx="397">
                  <c:v>1757.955099214</c:v>
                </c:pt>
                <c:pt idx="398">
                  <c:v>1757.6672622428</c:v>
                </c:pt>
                <c:pt idx="399">
                  <c:v>1754.5007561852001</c:v>
                </c:pt>
                <c:pt idx="400">
                  <c:v>1762.0427745432</c:v>
                </c:pt>
                <c:pt idx="401">
                  <c:v>1769.2968120000003</c:v>
                </c:pt>
                <c:pt idx="402">
                  <c:v>1761.7549318148001</c:v>
                </c:pt>
                <c:pt idx="403">
                  <c:v>1772.4633180576</c:v>
                </c:pt>
                <c:pt idx="404">
                  <c:v>1763.0214524856001</c:v>
                </c:pt>
                <c:pt idx="405">
                  <c:v>1755.4219254568002</c:v>
                </c:pt>
                <c:pt idx="406">
                  <c:v>1757.3217726708001</c:v>
                </c:pt>
                <c:pt idx="407">
                  <c:v>1753.8675620576003</c:v>
                </c:pt>
                <c:pt idx="408">
                  <c:v>1751.6797396996001</c:v>
                </c:pt>
                <c:pt idx="409">
                  <c:v>1765.4971175720002</c:v>
                </c:pt>
                <c:pt idx="410">
                  <c:v>1759.2217580576003</c:v>
                </c:pt>
                <c:pt idx="411">
                  <c:v>1756.6885785432</c:v>
                </c:pt>
                <c:pt idx="412">
                  <c:v>1769.2968120000003</c:v>
                </c:pt>
                <c:pt idx="413">
                  <c:v>1772.4633180576</c:v>
                </c:pt>
                <c:pt idx="414">
                  <c:v>1768.0302913292003</c:v>
                </c:pt>
                <c:pt idx="415">
                  <c:v>1764.8637852716004</c:v>
                </c:pt>
                <c:pt idx="416">
                  <c:v>1755.1340827284002</c:v>
                </c:pt>
                <c:pt idx="417">
                  <c:v>1763.6547790288002</c:v>
                </c:pt>
                <c:pt idx="418">
                  <c:v>1767.7423161852</c:v>
                </c:pt>
                <c:pt idx="419">
                  <c:v>1761.4094422428002</c:v>
                </c:pt>
                <c:pt idx="420">
                  <c:v>1767.7423161852</c:v>
                </c:pt>
                <c:pt idx="421">
                  <c:v>1752.3130662428002</c:v>
                </c:pt>
                <c:pt idx="422">
                  <c:v>1761.7549318148001</c:v>
                </c:pt>
                <c:pt idx="423">
                  <c:v>1756.6885785432</c:v>
                </c:pt>
                <c:pt idx="424">
                  <c:v>1760.142921572</c:v>
                </c:pt>
                <c:pt idx="425">
                  <c:v>1760.7761156996003</c:v>
                </c:pt>
                <c:pt idx="426">
                  <c:v>1769.9301385432002</c:v>
                </c:pt>
                <c:pt idx="427">
                  <c:v>1749.4920497572002</c:v>
                </c:pt>
                <c:pt idx="428">
                  <c:v>1757.6672622428</c:v>
                </c:pt>
                <c:pt idx="429">
                  <c:v>1747.5922025432003</c:v>
                </c:pt>
                <c:pt idx="430">
                  <c:v>1760.7761156996003</c:v>
                </c:pt>
                <c:pt idx="431">
                  <c:v>1756.400741572</c:v>
                </c:pt>
                <c:pt idx="432">
                  <c:v>1760.7761156996003</c:v>
                </c:pt>
                <c:pt idx="433">
                  <c:v>1761.1216052715999</c:v>
                </c:pt>
                <c:pt idx="434">
                  <c:v>1756.400741572</c:v>
                </c:pt>
                <c:pt idx="435">
                  <c:v>1763.0214524856001</c:v>
                </c:pt>
                <c:pt idx="436">
                  <c:v>1754.5007561852001</c:v>
                </c:pt>
                <c:pt idx="437">
                  <c:v>1752.3130662428002</c:v>
                </c:pt>
                <c:pt idx="438">
                  <c:v>1749.7798924856002</c:v>
                </c:pt>
                <c:pt idx="439">
                  <c:v>1759.5095950288003</c:v>
                </c:pt>
                <c:pt idx="440">
                  <c:v>1761.1216052715999</c:v>
                </c:pt>
                <c:pt idx="441">
                  <c:v>1766.7636382428002</c:v>
                </c:pt>
                <c:pt idx="442">
                  <c:v>1759.8549464280002</c:v>
                </c:pt>
                <c:pt idx="443">
                  <c:v>1763.9426217572002</c:v>
                </c:pt>
                <c:pt idx="444">
                  <c:v>1756.400741572</c:v>
                </c:pt>
                <c:pt idx="445">
                  <c:v>1756.6885785432</c:v>
                </c:pt>
                <c:pt idx="446">
                  <c:v>1756.6885785432</c:v>
                </c:pt>
                <c:pt idx="447">
                  <c:v>1772.7511550288002</c:v>
                </c:pt>
                <c:pt idx="448">
                  <c:v>1762.0427745432</c:v>
                </c:pt>
                <c:pt idx="449">
                  <c:v>1758.9339153292003</c:v>
                </c:pt>
                <c:pt idx="450">
                  <c:v>1766.7636382428002</c:v>
                </c:pt>
                <c:pt idx="451">
                  <c:v>1759.5095950288003</c:v>
                </c:pt>
                <c:pt idx="452">
                  <c:v>1763.9426217572002</c:v>
                </c:pt>
                <c:pt idx="453">
                  <c:v>1764.2304587284002</c:v>
                </c:pt>
                <c:pt idx="454">
                  <c:v>1764.2304587284002</c:v>
                </c:pt>
                <c:pt idx="455">
                  <c:v>1761.4094422428002</c:v>
                </c:pt>
                <c:pt idx="456">
                  <c:v>1758.5884257572002</c:v>
                </c:pt>
                <c:pt idx="457">
                  <c:v>1769.2968120000003</c:v>
                </c:pt>
                <c:pt idx="458">
                  <c:v>1760.7761156996003</c:v>
                </c:pt>
                <c:pt idx="459">
                  <c:v>1764.2304587284002</c:v>
                </c:pt>
                <c:pt idx="460">
                  <c:v>1768.6634854568001</c:v>
                </c:pt>
                <c:pt idx="461">
                  <c:v>1763.3092894568001</c:v>
                </c:pt>
                <c:pt idx="462">
                  <c:v>1765.8424689712003</c:v>
                </c:pt>
                <c:pt idx="463">
                  <c:v>1759.2217580576003</c:v>
                </c:pt>
                <c:pt idx="464">
                  <c:v>1745.9801923004002</c:v>
                </c:pt>
                <c:pt idx="465">
                  <c:v>1755.7674092716002</c:v>
                </c:pt>
                <c:pt idx="466">
                  <c:v>1757.6672622428</c:v>
                </c:pt>
                <c:pt idx="467">
                  <c:v>1754.5007561852001</c:v>
                </c:pt>
                <c:pt idx="468">
                  <c:v>1751.3343883004002</c:v>
                </c:pt>
                <c:pt idx="469">
                  <c:v>1757.0339299424002</c:v>
                </c:pt>
                <c:pt idx="470">
                  <c:v>1749.1465601852003</c:v>
                </c:pt>
                <c:pt idx="471">
                  <c:v>1750.0677294568</c:v>
                </c:pt>
                <c:pt idx="472">
                  <c:v>1758.9339153292003</c:v>
                </c:pt>
                <c:pt idx="473">
                  <c:v>1760.4882729712003</c:v>
                </c:pt>
                <c:pt idx="474">
                  <c:v>1759.2217580576003</c:v>
                </c:pt>
                <c:pt idx="475">
                  <c:v>1761.7549318148001</c:v>
                </c:pt>
                <c:pt idx="476">
                  <c:v>1751.6797396996001</c:v>
                </c:pt>
                <c:pt idx="477">
                  <c:v>1757.955099214</c:v>
                </c:pt>
                <c:pt idx="478">
                  <c:v>1764.5759483004001</c:v>
                </c:pt>
                <c:pt idx="479">
                  <c:v>1764.8637852716004</c:v>
                </c:pt>
                <c:pt idx="480">
                  <c:v>1766.1303059424004</c:v>
                </c:pt>
                <c:pt idx="481">
                  <c:v>1765.4971175720002</c:v>
                </c:pt>
                <c:pt idx="482">
                  <c:v>1764.2304587284002</c:v>
                </c:pt>
                <c:pt idx="483">
                  <c:v>1750.0677294568</c:v>
                </c:pt>
                <c:pt idx="484">
                  <c:v>1429.7370869136003</c:v>
                </c:pt>
                <c:pt idx="485">
                  <c:v>1308.5481650864001</c:v>
                </c:pt>
                <c:pt idx="486">
                  <c:v>1211.3089822428001</c:v>
                </c:pt>
                <c:pt idx="487">
                  <c:v>962.07981727159995</c:v>
                </c:pt>
                <c:pt idx="488">
                  <c:v>880.27002254320007</c:v>
                </c:pt>
                <c:pt idx="489">
                  <c:v>857.58659697120004</c:v>
                </c:pt>
                <c:pt idx="490">
                  <c:v>817.2862315143999</c:v>
                </c:pt>
                <c:pt idx="491">
                  <c:v>779.51898224280001</c:v>
                </c:pt>
                <c:pt idx="492">
                  <c:v>754.07218702880004</c:v>
                </c:pt>
                <c:pt idx="493">
                  <c:v>731.67666751440004</c:v>
                </c:pt>
                <c:pt idx="494">
                  <c:v>710.60532127160002</c:v>
                </c:pt>
                <c:pt idx="495">
                  <c:v>691.08840175720002</c:v>
                </c:pt>
                <c:pt idx="496">
                  <c:v>674.45007648559999</c:v>
                </c:pt>
                <c:pt idx="497">
                  <c:v>660.86309600000004</c:v>
                </c:pt>
                <c:pt idx="498">
                  <c:v>641.40375424280001</c:v>
                </c:pt>
                <c:pt idx="499">
                  <c:v>621.54141424279999</c:v>
                </c:pt>
                <c:pt idx="500">
                  <c:v>609.27856672840005</c:v>
                </c:pt>
                <c:pt idx="501">
                  <c:v>593.84928224279997</c:v>
                </c:pt>
                <c:pt idx="502">
                  <c:v>584.75291200000004</c:v>
                </c:pt>
                <c:pt idx="503">
                  <c:v>572.43251551440005</c:v>
                </c:pt>
                <c:pt idx="504">
                  <c:v>560.51508848560002</c:v>
                </c:pt>
                <c:pt idx="505">
                  <c:v>553.89430848560005</c:v>
                </c:pt>
                <c:pt idx="506">
                  <c:v>544.10709151440005</c:v>
                </c:pt>
                <c:pt idx="507">
                  <c:v>534.37742351439999</c:v>
                </c:pt>
                <c:pt idx="508">
                  <c:v>532.47754175720002</c:v>
                </c:pt>
                <c:pt idx="509">
                  <c:v>524.30230048560009</c:v>
                </c:pt>
                <c:pt idx="510">
                  <c:v>518.94810448560008</c:v>
                </c:pt>
                <c:pt idx="511">
                  <c:v>518.02697551439996</c:v>
                </c:pt>
                <c:pt idx="512">
                  <c:v>518.02697551439996</c:v>
                </c:pt>
                <c:pt idx="513">
                  <c:v>510.48502624280002</c:v>
                </c:pt>
                <c:pt idx="514">
                  <c:v>510.48502624280002</c:v>
                </c:pt>
                <c:pt idx="515">
                  <c:v>506.68529151440009</c:v>
                </c:pt>
                <c:pt idx="516">
                  <c:v>503.86424624280005</c:v>
                </c:pt>
                <c:pt idx="517">
                  <c:v>500.06451151440001</c:v>
                </c:pt>
                <c:pt idx="518">
                  <c:v>498.51005024280005</c:v>
                </c:pt>
                <c:pt idx="519">
                  <c:v>492.81043951440006</c:v>
                </c:pt>
                <c:pt idx="520">
                  <c:v>495.05574175720005</c:v>
                </c:pt>
                <c:pt idx="521">
                  <c:v>493.44373151440004</c:v>
                </c:pt>
                <c:pt idx="522">
                  <c:v>490.33484351440006</c:v>
                </c:pt>
                <c:pt idx="523">
                  <c:v>490.62268048560009</c:v>
                </c:pt>
                <c:pt idx="524">
                  <c:v>488.43496175720009</c:v>
                </c:pt>
                <c:pt idx="525">
                  <c:v>484.63519824280002</c:v>
                </c:pt>
                <c:pt idx="526">
                  <c:v>485.90178224279998</c:v>
                </c:pt>
                <c:pt idx="527">
                  <c:v>488.72279872839999</c:v>
                </c:pt>
                <c:pt idx="528">
                  <c:v>485.90178224279998</c:v>
                </c:pt>
                <c:pt idx="529">
                  <c:v>485.2684902428</c:v>
                </c:pt>
                <c:pt idx="530">
                  <c:v>486.88050048560001</c:v>
                </c:pt>
                <c:pt idx="531">
                  <c:v>488.08954127159996</c:v>
                </c:pt>
                <c:pt idx="532">
                  <c:v>486.88050048560001</c:v>
                </c:pt>
                <c:pt idx="533">
                  <c:v>485.90178224279998</c:v>
                </c:pt>
                <c:pt idx="534">
                  <c:v>490.33484351440006</c:v>
                </c:pt>
                <c:pt idx="535">
                  <c:v>484.34735551439996</c:v>
                </c:pt>
                <c:pt idx="536">
                  <c:v>488.08954127159996</c:v>
                </c:pt>
                <c:pt idx="537">
                  <c:v>489.06825375720007</c:v>
                </c:pt>
                <c:pt idx="538">
                  <c:v>485.61391072840001</c:v>
                </c:pt>
                <c:pt idx="539">
                  <c:v>485.90178224279998</c:v>
                </c:pt>
                <c:pt idx="540">
                  <c:v>491.25597824279998</c:v>
                </c:pt>
                <c:pt idx="541">
                  <c:v>487.8016697572001</c:v>
                </c:pt>
                <c:pt idx="542">
                  <c:v>487.51379248559999</c:v>
                </c:pt>
                <c:pt idx="543">
                  <c:v>485.2684902428</c:v>
                </c:pt>
                <c:pt idx="544">
                  <c:v>480.89301248560002</c:v>
                </c:pt>
                <c:pt idx="545">
                  <c:v>482.7928942428</c:v>
                </c:pt>
                <c:pt idx="546">
                  <c:v>483.36860848560002</c:v>
                </c:pt>
                <c:pt idx="547">
                  <c:v>479.91430000000003</c:v>
                </c:pt>
                <c:pt idx="548">
                  <c:v>484.34735551439996</c:v>
                </c:pt>
                <c:pt idx="549">
                  <c:v>485.2684902428</c:v>
                </c:pt>
                <c:pt idx="550">
                  <c:v>483.71406351439998</c:v>
                </c:pt>
                <c:pt idx="551">
                  <c:v>484.63519824280002</c:v>
                </c:pt>
                <c:pt idx="552">
                  <c:v>479.91430000000003</c:v>
                </c:pt>
                <c:pt idx="553">
                  <c:v>483.71406351439998</c:v>
                </c:pt>
                <c:pt idx="554">
                  <c:v>487.51379248559999</c:v>
                </c:pt>
                <c:pt idx="555">
                  <c:v>485.90178224279998</c:v>
                </c:pt>
                <c:pt idx="556">
                  <c:v>487.8016697572001</c:v>
                </c:pt>
                <c:pt idx="557">
                  <c:v>488.08954127159996</c:v>
                </c:pt>
                <c:pt idx="558">
                  <c:v>490.62268048560009</c:v>
                </c:pt>
                <c:pt idx="559">
                  <c:v>487.16837199999998</c:v>
                </c:pt>
                <c:pt idx="560">
                  <c:v>485.61391072840001</c:v>
                </c:pt>
                <c:pt idx="561">
                  <c:v>486.24720848560003</c:v>
                </c:pt>
                <c:pt idx="562">
                  <c:v>482.7928942428</c:v>
                </c:pt>
                <c:pt idx="563">
                  <c:v>485.90178224279998</c:v>
                </c:pt>
                <c:pt idx="564">
                  <c:v>483.71406351439998</c:v>
                </c:pt>
                <c:pt idx="565">
                  <c:v>482.44747375719999</c:v>
                </c:pt>
                <c:pt idx="566">
                  <c:v>483.0807715144</c:v>
                </c:pt>
                <c:pt idx="567">
                  <c:v>481.52631024280004</c:v>
                </c:pt>
                <c:pt idx="568">
                  <c:v>481.18088975720002</c:v>
                </c:pt>
                <c:pt idx="569">
                  <c:v>480.25972048560004</c:v>
                </c:pt>
                <c:pt idx="570">
                  <c:v>481.8141817572</c:v>
                </c:pt>
                <c:pt idx="571">
                  <c:v>484.0019004856</c:v>
                </c:pt>
                <c:pt idx="572">
                  <c:v>481.18088975720002</c:v>
                </c:pt>
                <c:pt idx="573">
                  <c:v>480.25972048560004</c:v>
                </c:pt>
                <c:pt idx="574">
                  <c:v>482.7928942428</c:v>
                </c:pt>
                <c:pt idx="575">
                  <c:v>478.64771024280003</c:v>
                </c:pt>
                <c:pt idx="576">
                  <c:v>480.25972048560004</c:v>
                </c:pt>
                <c:pt idx="577">
                  <c:v>480.54759200000001</c:v>
                </c:pt>
                <c:pt idx="578">
                  <c:v>480.25972048560004</c:v>
                </c:pt>
                <c:pt idx="579">
                  <c:v>478.99313072840005</c:v>
                </c:pt>
                <c:pt idx="580">
                  <c:v>481.52631024280004</c:v>
                </c:pt>
                <c:pt idx="581">
                  <c:v>479.91430000000003</c:v>
                </c:pt>
                <c:pt idx="582">
                  <c:v>479.62642272840003</c:v>
                </c:pt>
                <c:pt idx="583">
                  <c:v>482.7928942428</c:v>
                </c:pt>
                <c:pt idx="584">
                  <c:v>476.80541200000005</c:v>
                </c:pt>
                <c:pt idx="585">
                  <c:v>478.99313072840005</c:v>
                </c:pt>
                <c:pt idx="586">
                  <c:v>480.89301248560002</c:v>
                </c:pt>
                <c:pt idx="587">
                  <c:v>479.62642272840003</c:v>
                </c:pt>
                <c:pt idx="588">
                  <c:v>482.15960224280002</c:v>
                </c:pt>
                <c:pt idx="589">
                  <c:v>481.8141817572</c:v>
                </c:pt>
                <c:pt idx="590">
                  <c:v>480.54759200000001</c:v>
                </c:pt>
                <c:pt idx="591">
                  <c:v>479.91430000000003</c:v>
                </c:pt>
                <c:pt idx="592">
                  <c:v>482.44747375719999</c:v>
                </c:pt>
                <c:pt idx="593">
                  <c:v>480.54759200000001</c:v>
                </c:pt>
                <c:pt idx="594">
                  <c:v>484.0019004856</c:v>
                </c:pt>
                <c:pt idx="595">
                  <c:v>478.64771024280003</c:v>
                </c:pt>
                <c:pt idx="596">
                  <c:v>480.25972048560004</c:v>
                </c:pt>
                <c:pt idx="597">
                  <c:v>484.98065327159998</c:v>
                </c:pt>
                <c:pt idx="598">
                  <c:v>482.15960224280002</c:v>
                </c:pt>
                <c:pt idx="599">
                  <c:v>485.90178224279998</c:v>
                </c:pt>
                <c:pt idx="600">
                  <c:v>485.61391072840001</c:v>
                </c:pt>
                <c:pt idx="601">
                  <c:v>483.71406351439998</c:v>
                </c:pt>
                <c:pt idx="602">
                  <c:v>486.24720848560003</c:v>
                </c:pt>
                <c:pt idx="603">
                  <c:v>484.34735551439996</c:v>
                </c:pt>
                <c:pt idx="604">
                  <c:v>484.0019004856</c:v>
                </c:pt>
                <c:pt idx="605">
                  <c:v>484.34735551439996</c:v>
                </c:pt>
                <c:pt idx="606">
                  <c:v>484.63519824280002</c:v>
                </c:pt>
                <c:pt idx="607">
                  <c:v>484.98065327159998</c:v>
                </c:pt>
                <c:pt idx="608">
                  <c:v>487.51379248559999</c:v>
                </c:pt>
                <c:pt idx="609">
                  <c:v>487.16837199999998</c:v>
                </c:pt>
                <c:pt idx="610">
                  <c:v>481.18088975720002</c:v>
                </c:pt>
                <c:pt idx="611">
                  <c:v>480.54759200000001</c:v>
                </c:pt>
                <c:pt idx="612">
                  <c:v>485.61391072840001</c:v>
                </c:pt>
                <c:pt idx="613">
                  <c:v>479.62642272840003</c:v>
                </c:pt>
                <c:pt idx="614">
                  <c:v>482.7928942428</c:v>
                </c:pt>
                <c:pt idx="615">
                  <c:v>488.08954127159996</c:v>
                </c:pt>
                <c:pt idx="616">
                  <c:v>484.0019004856</c:v>
                </c:pt>
                <c:pt idx="617">
                  <c:v>482.15960224280002</c:v>
                </c:pt>
                <c:pt idx="618">
                  <c:v>483.71406351439998</c:v>
                </c:pt>
                <c:pt idx="619">
                  <c:v>481.8141817572</c:v>
                </c:pt>
                <c:pt idx="620">
                  <c:v>478.99313072840005</c:v>
                </c:pt>
                <c:pt idx="621">
                  <c:v>477.43870400000003</c:v>
                </c:pt>
                <c:pt idx="622">
                  <c:v>479.91430000000003</c:v>
                </c:pt>
                <c:pt idx="623">
                  <c:v>480.89301248560002</c:v>
                </c:pt>
                <c:pt idx="624">
                  <c:v>478.99313072840005</c:v>
                </c:pt>
                <c:pt idx="625">
                  <c:v>482.15960224280002</c:v>
                </c:pt>
                <c:pt idx="626">
                  <c:v>479.91430000000003</c:v>
                </c:pt>
                <c:pt idx="627">
                  <c:v>478.64771024280003</c:v>
                </c:pt>
                <c:pt idx="628">
                  <c:v>481.18088975720002</c:v>
                </c:pt>
                <c:pt idx="629">
                  <c:v>481.8141817572</c:v>
                </c:pt>
                <c:pt idx="630">
                  <c:v>477.7265755144</c:v>
                </c:pt>
                <c:pt idx="631">
                  <c:v>480.89301248560002</c:v>
                </c:pt>
                <c:pt idx="632">
                  <c:v>483.36860848560002</c:v>
                </c:pt>
                <c:pt idx="633">
                  <c:v>484.98065327159998</c:v>
                </c:pt>
                <c:pt idx="634">
                  <c:v>483.0807715144</c:v>
                </c:pt>
                <c:pt idx="635">
                  <c:v>478.35987327160001</c:v>
                </c:pt>
                <c:pt idx="636">
                  <c:v>480.25972048560004</c:v>
                </c:pt>
                <c:pt idx="637">
                  <c:v>478.07199600000001</c:v>
                </c:pt>
                <c:pt idx="638">
                  <c:v>483.71406351439998</c:v>
                </c:pt>
                <c:pt idx="639">
                  <c:v>481.8141817572</c:v>
                </c:pt>
                <c:pt idx="640">
                  <c:v>482.15960224280002</c:v>
                </c:pt>
                <c:pt idx="641">
                  <c:v>479.62642272840003</c:v>
                </c:pt>
                <c:pt idx="642">
                  <c:v>479.62642272840003</c:v>
                </c:pt>
                <c:pt idx="643">
                  <c:v>480.25972048560004</c:v>
                </c:pt>
                <c:pt idx="644">
                  <c:v>479.91430000000003</c:v>
                </c:pt>
                <c:pt idx="645">
                  <c:v>479.62642272840003</c:v>
                </c:pt>
                <c:pt idx="646">
                  <c:v>478.35987327160001</c:v>
                </c:pt>
                <c:pt idx="647">
                  <c:v>477.09328351440001</c:v>
                </c:pt>
                <c:pt idx="648">
                  <c:v>479.62642272840003</c:v>
                </c:pt>
                <c:pt idx="649">
                  <c:v>481.18088975720002</c:v>
                </c:pt>
                <c:pt idx="650">
                  <c:v>477.43870400000003</c:v>
                </c:pt>
                <c:pt idx="651">
                  <c:v>480.25972048560004</c:v>
                </c:pt>
                <c:pt idx="652">
                  <c:v>482.44747375719999</c:v>
                </c:pt>
                <c:pt idx="653">
                  <c:v>480.54759200000001</c:v>
                </c:pt>
                <c:pt idx="654">
                  <c:v>479.28100224280001</c:v>
                </c:pt>
                <c:pt idx="655">
                  <c:v>479.62642272840003</c:v>
                </c:pt>
                <c:pt idx="656">
                  <c:v>478.99313072840005</c:v>
                </c:pt>
                <c:pt idx="657">
                  <c:v>482.7928942428</c:v>
                </c:pt>
                <c:pt idx="658">
                  <c:v>478.99313072840005</c:v>
                </c:pt>
                <c:pt idx="659">
                  <c:v>482.7928942428</c:v>
                </c:pt>
                <c:pt idx="660">
                  <c:v>482.44747375719999</c:v>
                </c:pt>
                <c:pt idx="661">
                  <c:v>483.36860848560002</c:v>
                </c:pt>
                <c:pt idx="662">
                  <c:v>483.36860848560002</c:v>
                </c:pt>
                <c:pt idx="663">
                  <c:v>483.0807715144</c:v>
                </c:pt>
                <c:pt idx="664">
                  <c:v>481.18088975720002</c:v>
                </c:pt>
                <c:pt idx="665">
                  <c:v>484.34735551439996</c:v>
                </c:pt>
                <c:pt idx="666">
                  <c:v>486.24720848560003</c:v>
                </c:pt>
                <c:pt idx="667">
                  <c:v>480.25972048560004</c:v>
                </c:pt>
                <c:pt idx="668">
                  <c:v>483.71406351439998</c:v>
                </c:pt>
                <c:pt idx="669">
                  <c:v>483.0807715144</c:v>
                </c:pt>
                <c:pt idx="670">
                  <c:v>484.34735551439996</c:v>
                </c:pt>
                <c:pt idx="671">
                  <c:v>483.0807715144</c:v>
                </c:pt>
                <c:pt idx="672">
                  <c:v>483.71406351439998</c:v>
                </c:pt>
                <c:pt idx="673">
                  <c:v>479.91430000000003</c:v>
                </c:pt>
                <c:pt idx="674">
                  <c:v>483.71406351439998</c:v>
                </c:pt>
                <c:pt idx="675">
                  <c:v>481.8141817572</c:v>
                </c:pt>
                <c:pt idx="676">
                  <c:v>480.89301248560002</c:v>
                </c:pt>
                <c:pt idx="677">
                  <c:v>479.28100224280001</c:v>
                </c:pt>
                <c:pt idx="678">
                  <c:v>480.54759200000001</c:v>
                </c:pt>
                <c:pt idx="679">
                  <c:v>476.45999151440003</c:v>
                </c:pt>
                <c:pt idx="680">
                  <c:v>475.82669375720002</c:v>
                </c:pt>
                <c:pt idx="681">
                  <c:v>474.90552448560004</c:v>
                </c:pt>
                <c:pt idx="682">
                  <c:v>477.09328351440001</c:v>
                </c:pt>
                <c:pt idx="683">
                  <c:v>477.43870400000003</c:v>
                </c:pt>
                <c:pt idx="684">
                  <c:v>474.56010400000002</c:v>
                </c:pt>
                <c:pt idx="685">
                  <c:v>477.09328351440001</c:v>
                </c:pt>
                <c:pt idx="686">
                  <c:v>478.07199600000001</c:v>
                </c:pt>
                <c:pt idx="687">
                  <c:v>479.62642272840003</c:v>
                </c:pt>
                <c:pt idx="688">
                  <c:v>481.18088975720002</c:v>
                </c:pt>
                <c:pt idx="689">
                  <c:v>479.62642272840003</c:v>
                </c:pt>
                <c:pt idx="690">
                  <c:v>481.18088975720002</c:v>
                </c:pt>
                <c:pt idx="691">
                  <c:v>478.35987327160001</c:v>
                </c:pt>
                <c:pt idx="692">
                  <c:v>478.64771024280003</c:v>
                </c:pt>
                <c:pt idx="693">
                  <c:v>480.25972048560004</c:v>
                </c:pt>
                <c:pt idx="694">
                  <c:v>479.62642272840003</c:v>
                </c:pt>
                <c:pt idx="695">
                  <c:v>476.45999151440003</c:v>
                </c:pt>
                <c:pt idx="696">
                  <c:v>478.07199600000001</c:v>
                </c:pt>
                <c:pt idx="697">
                  <c:v>479.62642272840003</c:v>
                </c:pt>
                <c:pt idx="698">
                  <c:v>478.35987327160001</c:v>
                </c:pt>
                <c:pt idx="699">
                  <c:v>479.28100224280001</c:v>
                </c:pt>
                <c:pt idx="700">
                  <c:v>481.18088975720002</c:v>
                </c:pt>
                <c:pt idx="701">
                  <c:v>478.64771024280003</c:v>
                </c:pt>
                <c:pt idx="702">
                  <c:v>479.62642272840003</c:v>
                </c:pt>
                <c:pt idx="703">
                  <c:v>477.09328351440001</c:v>
                </c:pt>
                <c:pt idx="704">
                  <c:v>478.35987327160001</c:v>
                </c:pt>
                <c:pt idx="705">
                  <c:v>479.28100224280001</c:v>
                </c:pt>
                <c:pt idx="706">
                  <c:v>478.35987327160001</c:v>
                </c:pt>
                <c:pt idx="707">
                  <c:v>478.99313072840005</c:v>
                </c:pt>
                <c:pt idx="708">
                  <c:v>479.91430000000003</c:v>
                </c:pt>
                <c:pt idx="709">
                  <c:v>481.52631024280004</c:v>
                </c:pt>
                <c:pt idx="710">
                  <c:v>479.62642272840003</c:v>
                </c:pt>
                <c:pt idx="711">
                  <c:v>483.0807715144</c:v>
                </c:pt>
                <c:pt idx="712">
                  <c:v>484.0019004856</c:v>
                </c:pt>
                <c:pt idx="713">
                  <c:v>478.99313072840005</c:v>
                </c:pt>
                <c:pt idx="714">
                  <c:v>485.2684902428</c:v>
                </c:pt>
                <c:pt idx="715">
                  <c:v>483.36860848560002</c:v>
                </c:pt>
                <c:pt idx="716">
                  <c:v>481.52631024280004</c:v>
                </c:pt>
                <c:pt idx="717">
                  <c:v>482.7928942428</c:v>
                </c:pt>
                <c:pt idx="718">
                  <c:v>480.25972048560004</c:v>
                </c:pt>
                <c:pt idx="719">
                  <c:v>479.91430000000003</c:v>
                </c:pt>
              </c:numCache>
            </c:numRef>
          </c:yVal>
          <c:smooth val="0"/>
        </c:ser>
        <c:ser>
          <c:idx val="4"/>
          <c:order val="4"/>
          <c:tx>
            <c:v>Theoretical No-Leak Concentration</c:v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  <a:prstDash val="lgDashDot"/>
              </a:ln>
              <a:effectLst/>
            </c:spPr>
          </c:marker>
          <c:trendline>
            <c:spPr>
              <a:ln w="19050" cap="rnd">
                <a:solidFill>
                  <a:schemeClr val="accent5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xVal>
            <c:numRef>
              <c:f>'Data &amp; Charts'!$P$2:$P$6</c:f>
              <c:numCache>
                <c:formatCode>General</c:formatCode>
                <c:ptCount val="5"/>
                <c:pt idx="0">
                  <c:v>660</c:v>
                </c:pt>
                <c:pt idx="1">
                  <c:v>1080</c:v>
                </c:pt>
                <c:pt idx="2">
                  <c:v>1500</c:v>
                </c:pt>
                <c:pt idx="3">
                  <c:v>1920</c:v>
                </c:pt>
                <c:pt idx="4">
                  <c:v>2340</c:v>
                </c:pt>
              </c:numCache>
            </c:numRef>
          </c:xVal>
          <c:yVal>
            <c:numRef>
              <c:f>'Data &amp; Charts'!$S$2:$S$6</c:f>
              <c:numCache>
                <c:formatCode>General</c:formatCode>
                <c:ptCount val="5"/>
                <c:pt idx="0">
                  <c:v>1575.5830784371456</c:v>
                </c:pt>
                <c:pt idx="1">
                  <c:v>1578.3305274186491</c:v>
                </c:pt>
                <c:pt idx="2">
                  <c:v>1583.1828821389845</c:v>
                </c:pt>
                <c:pt idx="3">
                  <c:v>1593.6352313463619</c:v>
                </c:pt>
                <c:pt idx="4">
                  <c:v>1603.0207650132904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2145656"/>
        <c:axId val="312146048"/>
      </c:scatterChart>
      <c:valAx>
        <c:axId val="31214565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(s)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12146048"/>
        <c:crosses val="autoZero"/>
        <c:crossBetween val="midCat"/>
        <c:majorUnit val="200"/>
      </c:valAx>
      <c:valAx>
        <c:axId val="3121460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CO2 Conc. (PPM)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12145656"/>
        <c:crosses val="autoZero"/>
        <c:crossBetween val="midCat"/>
        <c:majorUnit val="200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landscape"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7</xdr:row>
      <xdr:rowOff>1</xdr:rowOff>
    </xdr:from>
    <xdr:to>
      <xdr:col>18</xdr:col>
      <xdr:colOff>1019175</xdr:colOff>
      <xdr:row>38</xdr:row>
      <xdr:rowOff>95250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41"/>
  <sheetViews>
    <sheetView tabSelected="1" topLeftCell="J1" workbookViewId="0">
      <selection activeCell="O7" sqref="O7"/>
    </sheetView>
  </sheetViews>
  <sheetFormatPr defaultRowHeight="15" x14ac:dyDescent="0.25"/>
  <cols>
    <col min="1" max="1" width="19.140625" bestFit="1" customWidth="1"/>
    <col min="2" max="2" width="11.5703125" bestFit="1" customWidth="1"/>
    <col min="3" max="3" width="11.5703125" style="7" bestFit="1" customWidth="1"/>
    <col min="4" max="4" width="18.28515625" bestFit="1" customWidth="1"/>
    <col min="5" max="5" width="18.7109375" style="6" bestFit="1" customWidth="1"/>
    <col min="6" max="6" width="18.28515625" bestFit="1" customWidth="1"/>
    <col min="7" max="7" width="18.7109375" bestFit="1" customWidth="1"/>
    <col min="8" max="8" width="18.28515625" customWidth="1"/>
    <col min="9" max="9" width="19.5703125" bestFit="1" customWidth="1"/>
    <col min="10" max="10" width="18.28515625" bestFit="1" customWidth="1"/>
    <col min="11" max="11" width="18.7109375" bestFit="1" customWidth="1"/>
    <col min="12" max="12" width="20.42578125" bestFit="1" customWidth="1"/>
    <col min="13" max="13" width="18.7109375" bestFit="1" customWidth="1"/>
    <col min="14" max="14" width="33.85546875" bestFit="1" customWidth="1"/>
    <col min="15" max="15" width="33.85546875" customWidth="1"/>
    <col min="16" max="16" width="18.7109375" bestFit="1" customWidth="1"/>
    <col min="17" max="17" width="33.85546875" bestFit="1" customWidth="1"/>
    <col min="18" max="18" width="28.7109375" bestFit="1" customWidth="1"/>
    <col min="19" max="19" width="38.28515625" bestFit="1" customWidth="1"/>
    <col min="20" max="20" width="28.140625" customWidth="1"/>
    <col min="21" max="21" width="38.28515625" bestFit="1" customWidth="1"/>
  </cols>
  <sheetData>
    <row r="1" spans="1:19" x14ac:dyDescent="0.25">
      <c r="A1" s="1" t="s">
        <v>0</v>
      </c>
      <c r="B1" s="1" t="s">
        <v>2</v>
      </c>
      <c r="C1" s="8" t="s">
        <v>17</v>
      </c>
      <c r="D1" s="1" t="s">
        <v>4</v>
      </c>
      <c r="E1" s="5" t="s">
        <v>7</v>
      </c>
      <c r="F1" s="1" t="s">
        <v>5</v>
      </c>
      <c r="G1" s="1" t="s">
        <v>8</v>
      </c>
      <c r="H1" s="1" t="s">
        <v>30</v>
      </c>
      <c r="I1" s="1" t="s">
        <v>31</v>
      </c>
      <c r="J1" s="1" t="s">
        <v>6</v>
      </c>
      <c r="K1" s="1" t="s">
        <v>9</v>
      </c>
      <c r="L1" s="1" t="s">
        <v>18</v>
      </c>
      <c r="M1" s="1" t="s">
        <v>19</v>
      </c>
      <c r="N1" s="1" t="s">
        <v>29</v>
      </c>
      <c r="O1" s="1" t="s">
        <v>32</v>
      </c>
      <c r="P1" s="1" t="s">
        <v>21</v>
      </c>
      <c r="Q1" s="1" t="s">
        <v>22</v>
      </c>
      <c r="R1" s="1" t="s">
        <v>28</v>
      </c>
      <c r="S1" s="1" t="s">
        <v>20</v>
      </c>
    </row>
    <row r="2" spans="1:19" x14ac:dyDescent="0.25">
      <c r="A2" t="s">
        <v>1</v>
      </c>
      <c r="B2" s="2">
        <v>0.4647337962962963</v>
      </c>
      <c r="C2">
        <v>0</v>
      </c>
      <c r="D2">
        <v>1.0981999600000001</v>
      </c>
      <c r="E2" s="6">
        <f>(393.02*D2)+29.678</f>
        <v>461.29254827919999</v>
      </c>
      <c r="F2">
        <v>1.0829000499999999</v>
      </c>
      <c r="G2" s="6">
        <f t="shared" ref="G2:G65" si="0">(393.54*F2)+28.236</f>
        <v>454.40048567699995</v>
      </c>
      <c r="H2">
        <v>0.35910001000000003</v>
      </c>
      <c r="I2">
        <f>H2*(3000/2.5)</f>
        <v>430.92001200000004</v>
      </c>
      <c r="J2">
        <v>0.63459997999999995</v>
      </c>
      <c r="K2" s="6">
        <f>(575.72*J2)+118.65</f>
        <v>484.0019004856</v>
      </c>
      <c r="L2">
        <v>1882</v>
      </c>
      <c r="M2">
        <f>L2*(3.14159*(0.166667^2))</f>
        <v>164.2360008309214</v>
      </c>
      <c r="N2">
        <f>AVERAGE(M242:M481)</f>
        <v>159.87957254993651</v>
      </c>
      <c r="O2">
        <v>2.8460000000000001</v>
      </c>
      <c r="P2">
        <v>660</v>
      </c>
      <c r="Q2" s="4">
        <f>'Rotometer Readings'!B8</f>
        <v>5.1566530735624871</v>
      </c>
      <c r="R2" s="10">
        <f>Q2*0.0353147</f>
        <v>0.18210565629693715</v>
      </c>
      <c r="S2">
        <f>(R2*(1-(N5/(10^6)))+((N5/(10^6))*(M134 - O5)))*(10^6)/(M134)</f>
        <v>1575.5830784371456</v>
      </c>
    </row>
    <row r="3" spans="1:19" x14ac:dyDescent="0.25">
      <c r="A3" t="s">
        <v>1</v>
      </c>
      <c r="B3" s="2">
        <v>0.46476851851851847</v>
      </c>
      <c r="C3">
        <v>5</v>
      </c>
      <c r="D3">
        <v>1.0981999600000001</v>
      </c>
      <c r="E3" s="6">
        <f t="shared" ref="E3:E66" si="1">(393.02*D3)+29.678</f>
        <v>461.29254827919999</v>
      </c>
      <c r="F3">
        <v>1.0839999899999999</v>
      </c>
      <c r="G3" s="6">
        <f t="shared" si="0"/>
        <v>454.83335606459997</v>
      </c>
      <c r="H3">
        <v>0.35910001000000003</v>
      </c>
      <c r="I3">
        <f t="shared" ref="I3:I66" si="2">H3*(3000/2.5)</f>
        <v>430.92001200000004</v>
      </c>
      <c r="J3">
        <v>0.63459997999999995</v>
      </c>
      <c r="K3" s="6">
        <f t="shared" ref="K3:K66" si="3">(575.72*J3)+118.65</f>
        <v>484.0019004856</v>
      </c>
      <c r="L3">
        <v>1883</v>
      </c>
      <c r="M3">
        <f t="shared" ref="M3:M66" si="4">L3*(3.14159*(0.166667^2))</f>
        <v>164.32326756887619</v>
      </c>
      <c r="P3">
        <v>1080</v>
      </c>
      <c r="Q3" s="4">
        <f>'Rotometer Readings'!B17</f>
        <v>5.1223407432250943</v>
      </c>
      <c r="R3" s="10">
        <f t="shared" ref="R3:R6" si="5">Q3*0.0353147</f>
        <v>0.18089392664477122</v>
      </c>
      <c r="S3">
        <f>(R3*(1-(N5/(10^6)))+((N5/(10^6))*(M218 - O5)))*(10^6)/(M218)</f>
        <v>1578.3305274186491</v>
      </c>
    </row>
    <row r="4" spans="1:19" x14ac:dyDescent="0.25">
      <c r="A4" t="s">
        <v>1</v>
      </c>
      <c r="B4" s="2">
        <v>0.46482638888888889</v>
      </c>
      <c r="C4">
        <v>10</v>
      </c>
      <c r="D4">
        <v>1.0971000200000001</v>
      </c>
      <c r="E4" s="6">
        <f t="shared" si="1"/>
        <v>460.86024986040002</v>
      </c>
      <c r="F4">
        <v>1.0839999899999999</v>
      </c>
      <c r="G4" s="6">
        <f t="shared" si="0"/>
        <v>454.83335606459997</v>
      </c>
      <c r="H4">
        <v>0.35859998999999998</v>
      </c>
      <c r="I4">
        <f t="shared" si="2"/>
        <v>430.31998799999997</v>
      </c>
      <c r="J4">
        <v>0.63900000000000001</v>
      </c>
      <c r="K4" s="6">
        <f t="shared" si="3"/>
        <v>486.53507999999999</v>
      </c>
      <c r="L4">
        <v>1883</v>
      </c>
      <c r="M4">
        <f t="shared" si="4"/>
        <v>164.32326756887619</v>
      </c>
      <c r="N4" s="1" t="s">
        <v>33</v>
      </c>
      <c r="O4" s="1" t="s">
        <v>35</v>
      </c>
      <c r="P4">
        <v>1500</v>
      </c>
      <c r="Q4" s="4">
        <f>'Rotometer Readings'!B26</f>
        <v>5.1223407432250943</v>
      </c>
      <c r="R4" s="10">
        <f t="shared" si="5"/>
        <v>0.18089392664477122</v>
      </c>
      <c r="S4">
        <f>(R4*(1-(N5/(10^6)))+((N5/(10^6))*(M302 - O5)))*(10^6)/(M302)</f>
        <v>1583.1828821389845</v>
      </c>
    </row>
    <row r="5" spans="1:19" x14ac:dyDescent="0.25">
      <c r="A5" t="s">
        <v>1</v>
      </c>
      <c r="B5" s="2">
        <v>0.46488425925925925</v>
      </c>
      <c r="C5">
        <v>15</v>
      </c>
      <c r="D5">
        <v>1.09549999</v>
      </c>
      <c r="E5" s="6">
        <f t="shared" si="1"/>
        <v>460.23140606979996</v>
      </c>
      <c r="F5">
        <v>1.0822999499999999</v>
      </c>
      <c r="G5" s="6">
        <f t="shared" si="0"/>
        <v>454.16432232299996</v>
      </c>
      <c r="H5">
        <v>0.35910001000000003</v>
      </c>
      <c r="I5">
        <f t="shared" si="2"/>
        <v>430.92001200000004</v>
      </c>
      <c r="J5">
        <v>0.63959997999999996</v>
      </c>
      <c r="K5" s="6">
        <f t="shared" si="3"/>
        <v>486.88050048560001</v>
      </c>
      <c r="L5">
        <v>1880</v>
      </c>
      <c r="M5">
        <f t="shared" si="4"/>
        <v>164.06146735501181</v>
      </c>
      <c r="N5" s="6">
        <f>AVERAGE(E2:E122,G2:G122,I2:I122,K2:K122)</f>
        <v>459.86276438141925</v>
      </c>
      <c r="O5">
        <f>O2*0.0353147</f>
        <v>0.1005056362</v>
      </c>
      <c r="P5">
        <v>1920</v>
      </c>
      <c r="Q5" s="4">
        <f>'Rotometer Readings'!B35</f>
        <v>5.1223407432250943</v>
      </c>
      <c r="R5" s="10">
        <f t="shared" si="5"/>
        <v>0.18089392664477122</v>
      </c>
      <c r="S5">
        <f>(R5*(1-(N5/(10^6)))+((N5/(10^6))*(M386 - O5)))*(10^6)/(M386)</f>
        <v>1593.6352313463619</v>
      </c>
    </row>
    <row r="6" spans="1:19" x14ac:dyDescent="0.25">
      <c r="A6" t="s">
        <v>1</v>
      </c>
      <c r="B6" s="2">
        <v>0.46494212962962966</v>
      </c>
      <c r="C6">
        <v>20</v>
      </c>
      <c r="D6">
        <v>1.09440005</v>
      </c>
      <c r="E6" s="6">
        <f t="shared" si="1"/>
        <v>459.79910765099999</v>
      </c>
      <c r="F6">
        <v>1.08070004</v>
      </c>
      <c r="G6" s="6">
        <f t="shared" si="0"/>
        <v>453.53469374159999</v>
      </c>
      <c r="H6">
        <v>0.35969999000000002</v>
      </c>
      <c r="I6">
        <f t="shared" si="2"/>
        <v>431.63998800000002</v>
      </c>
      <c r="J6">
        <v>0.63190000999999996</v>
      </c>
      <c r="K6" s="6">
        <f t="shared" si="3"/>
        <v>482.44747375719999</v>
      </c>
      <c r="L6">
        <v>1883</v>
      </c>
      <c r="M6">
        <f t="shared" si="4"/>
        <v>164.32326756887619</v>
      </c>
      <c r="P6">
        <v>2340</v>
      </c>
      <c r="Q6" s="4">
        <f>'Rotometer Readings'!B44</f>
        <v>5.1223407432250943</v>
      </c>
      <c r="R6" s="10">
        <f t="shared" si="5"/>
        <v>0.18089392664477122</v>
      </c>
      <c r="S6">
        <f>(R6*(1-(N5/(10^6)))+((N5/(10^6))*(M470 - O5)))*(10^6)/(M470)</f>
        <v>1603.0207650132904</v>
      </c>
    </row>
    <row r="7" spans="1:19" x14ac:dyDescent="0.25">
      <c r="A7" t="s">
        <v>1</v>
      </c>
      <c r="B7" s="2">
        <v>0.46500000000000002</v>
      </c>
      <c r="C7">
        <v>25</v>
      </c>
      <c r="D7">
        <v>1.0971000200000001</v>
      </c>
      <c r="E7" s="6">
        <f t="shared" si="1"/>
        <v>460.86024986040002</v>
      </c>
      <c r="F7">
        <v>1.0834000100000001</v>
      </c>
      <c r="G7" s="6">
        <f t="shared" si="0"/>
        <v>454.59723993540007</v>
      </c>
      <c r="H7">
        <v>0.35969999000000002</v>
      </c>
      <c r="I7">
        <f t="shared" si="2"/>
        <v>431.63998800000002</v>
      </c>
      <c r="J7">
        <v>0.63349997999999996</v>
      </c>
      <c r="K7" s="6">
        <f t="shared" si="3"/>
        <v>483.36860848560002</v>
      </c>
      <c r="L7">
        <v>1883</v>
      </c>
      <c r="M7">
        <f t="shared" si="4"/>
        <v>164.32326756887619</v>
      </c>
    </row>
    <row r="8" spans="1:19" x14ac:dyDescent="0.25">
      <c r="A8" t="s">
        <v>1</v>
      </c>
      <c r="B8" s="2">
        <v>0.46505787037037033</v>
      </c>
      <c r="C8">
        <v>30</v>
      </c>
      <c r="D8">
        <v>1.09549999</v>
      </c>
      <c r="E8" s="6">
        <f t="shared" si="1"/>
        <v>460.23140606979996</v>
      </c>
      <c r="F8">
        <v>1.0811999999999999</v>
      </c>
      <c r="G8" s="6">
        <f t="shared" si="0"/>
        <v>453.731448</v>
      </c>
      <c r="H8">
        <v>0.35859998999999998</v>
      </c>
      <c r="I8">
        <f t="shared" si="2"/>
        <v>430.31998799999997</v>
      </c>
      <c r="J8">
        <v>0.63739997000000004</v>
      </c>
      <c r="K8" s="6">
        <f t="shared" si="3"/>
        <v>485.61391072840001</v>
      </c>
      <c r="L8">
        <v>1883</v>
      </c>
      <c r="M8">
        <f t="shared" si="4"/>
        <v>164.32326756887619</v>
      </c>
    </row>
    <row r="9" spans="1:19" x14ac:dyDescent="0.25">
      <c r="A9" t="s">
        <v>1</v>
      </c>
      <c r="B9" s="2">
        <v>0.46511574074074075</v>
      </c>
      <c r="C9">
        <v>35</v>
      </c>
      <c r="D9">
        <v>1.0981999600000001</v>
      </c>
      <c r="E9" s="6">
        <f t="shared" si="1"/>
        <v>461.29254827919999</v>
      </c>
      <c r="F9">
        <v>1.0801000599999999</v>
      </c>
      <c r="G9" s="6">
        <f t="shared" si="0"/>
        <v>453.29857761239998</v>
      </c>
      <c r="H9">
        <v>0.35969999000000002</v>
      </c>
      <c r="I9">
        <f t="shared" si="2"/>
        <v>431.63998800000002</v>
      </c>
      <c r="J9">
        <v>0.63249999000000001</v>
      </c>
      <c r="K9" s="6">
        <f t="shared" si="3"/>
        <v>482.7928942428</v>
      </c>
      <c r="L9">
        <v>1881</v>
      </c>
      <c r="M9">
        <f t="shared" si="4"/>
        <v>164.14873409296661</v>
      </c>
    </row>
    <row r="10" spans="1:19" x14ac:dyDescent="0.25">
      <c r="A10" t="s">
        <v>1</v>
      </c>
      <c r="B10" s="2">
        <v>0.46517361111111111</v>
      </c>
      <c r="C10">
        <v>40</v>
      </c>
      <c r="D10">
        <v>1.09759998</v>
      </c>
      <c r="E10" s="6">
        <f t="shared" si="1"/>
        <v>461.05674413959997</v>
      </c>
      <c r="F10">
        <v>1.0801000599999999</v>
      </c>
      <c r="G10" s="6">
        <f t="shared" si="0"/>
        <v>453.29857761239998</v>
      </c>
      <c r="H10">
        <v>0.35910001000000003</v>
      </c>
      <c r="I10">
        <f t="shared" si="2"/>
        <v>430.92001200000004</v>
      </c>
      <c r="J10">
        <v>0.63459997999999995</v>
      </c>
      <c r="K10" s="6">
        <f t="shared" si="3"/>
        <v>484.0019004856</v>
      </c>
      <c r="L10">
        <v>1882</v>
      </c>
      <c r="M10">
        <f t="shared" si="4"/>
        <v>164.2360008309214</v>
      </c>
    </row>
    <row r="11" spans="1:19" x14ac:dyDescent="0.25">
      <c r="A11" t="s">
        <v>1</v>
      </c>
      <c r="B11" s="2">
        <v>0.46523148148148147</v>
      </c>
      <c r="C11">
        <v>45</v>
      </c>
      <c r="D11">
        <v>1.0987000499999999</v>
      </c>
      <c r="E11" s="6">
        <f t="shared" si="1"/>
        <v>461.48909365099996</v>
      </c>
      <c r="F11">
        <v>1.0829000499999999</v>
      </c>
      <c r="G11" s="6">
        <f t="shared" si="0"/>
        <v>454.40048567699995</v>
      </c>
      <c r="H11">
        <v>0.35969999000000002</v>
      </c>
      <c r="I11">
        <f t="shared" si="2"/>
        <v>431.63998800000002</v>
      </c>
      <c r="J11">
        <v>0.64450001999999995</v>
      </c>
      <c r="K11" s="6">
        <f t="shared" si="3"/>
        <v>489.70155151439997</v>
      </c>
      <c r="L11">
        <v>1883</v>
      </c>
      <c r="M11">
        <f t="shared" si="4"/>
        <v>164.32326756887619</v>
      </c>
    </row>
    <row r="12" spans="1:19" x14ac:dyDescent="0.25">
      <c r="A12" t="s">
        <v>1</v>
      </c>
      <c r="B12" s="2">
        <v>0.46528935185185188</v>
      </c>
      <c r="C12">
        <v>50</v>
      </c>
      <c r="D12">
        <v>1.0981999600000001</v>
      </c>
      <c r="E12" s="6">
        <f t="shared" si="1"/>
        <v>461.29254827919999</v>
      </c>
      <c r="F12">
        <v>1.08179998</v>
      </c>
      <c r="G12" s="6">
        <f t="shared" si="0"/>
        <v>453.96756412920001</v>
      </c>
      <c r="H12">
        <v>0.35969999000000002</v>
      </c>
      <c r="I12">
        <f t="shared" si="2"/>
        <v>431.63998800000002</v>
      </c>
      <c r="J12">
        <v>0.64499998000000003</v>
      </c>
      <c r="K12" s="6">
        <f t="shared" si="3"/>
        <v>489.98938848559999</v>
      </c>
      <c r="L12">
        <v>1883</v>
      </c>
      <c r="M12">
        <f t="shared" si="4"/>
        <v>164.32326756887619</v>
      </c>
    </row>
    <row r="13" spans="1:19" x14ac:dyDescent="0.25">
      <c r="A13" t="s">
        <v>1</v>
      </c>
      <c r="B13" s="2">
        <v>0.46534722222222219</v>
      </c>
      <c r="C13">
        <v>55</v>
      </c>
      <c r="D13">
        <v>1.0882999900000001</v>
      </c>
      <c r="E13" s="6">
        <f t="shared" si="1"/>
        <v>457.40166206980001</v>
      </c>
      <c r="F13">
        <v>1.0801000599999999</v>
      </c>
      <c r="G13" s="6">
        <f t="shared" si="0"/>
        <v>453.29857761239998</v>
      </c>
      <c r="H13">
        <v>0.35800000999999998</v>
      </c>
      <c r="I13">
        <f t="shared" si="2"/>
        <v>429.60001199999999</v>
      </c>
      <c r="J13">
        <v>0.63300002</v>
      </c>
      <c r="K13" s="6">
        <f t="shared" si="3"/>
        <v>483.0807715144</v>
      </c>
      <c r="L13">
        <v>1881</v>
      </c>
      <c r="M13">
        <f t="shared" si="4"/>
        <v>164.14873409296661</v>
      </c>
    </row>
    <row r="14" spans="1:19" x14ac:dyDescent="0.25">
      <c r="A14" t="s">
        <v>1</v>
      </c>
      <c r="B14" s="2">
        <v>0.46540509259259261</v>
      </c>
      <c r="C14">
        <v>60</v>
      </c>
      <c r="D14">
        <v>1.0987000499999999</v>
      </c>
      <c r="E14" s="6">
        <f t="shared" si="1"/>
        <v>461.48909365099996</v>
      </c>
      <c r="F14">
        <v>1.0829000499999999</v>
      </c>
      <c r="G14" s="6">
        <f t="shared" si="0"/>
        <v>454.40048567699995</v>
      </c>
      <c r="H14">
        <v>0.35859998999999998</v>
      </c>
      <c r="I14">
        <f t="shared" si="2"/>
        <v>430.31998799999997</v>
      </c>
      <c r="J14">
        <v>0.63630003000000002</v>
      </c>
      <c r="K14" s="6">
        <f t="shared" si="3"/>
        <v>484.98065327159998</v>
      </c>
      <c r="L14">
        <v>1877</v>
      </c>
      <c r="M14">
        <f t="shared" si="4"/>
        <v>163.79966714114744</v>
      </c>
    </row>
    <row r="15" spans="1:19" x14ac:dyDescent="0.25">
      <c r="A15" t="s">
        <v>1</v>
      </c>
      <c r="B15" s="2">
        <v>0.46546296296296297</v>
      </c>
      <c r="C15">
        <v>65</v>
      </c>
      <c r="D15">
        <v>1.09650004</v>
      </c>
      <c r="E15" s="6">
        <f t="shared" si="1"/>
        <v>460.6244457208</v>
      </c>
      <c r="F15">
        <v>1.0801000599999999</v>
      </c>
      <c r="G15" s="6">
        <f t="shared" si="0"/>
        <v>453.29857761239998</v>
      </c>
      <c r="H15">
        <v>0.35969999000000002</v>
      </c>
      <c r="I15">
        <f t="shared" si="2"/>
        <v>431.63998800000002</v>
      </c>
      <c r="J15">
        <v>0.63789998999999997</v>
      </c>
      <c r="K15" s="6">
        <f t="shared" si="3"/>
        <v>485.90178224279998</v>
      </c>
      <c r="L15">
        <v>1878</v>
      </c>
      <c r="M15">
        <f t="shared" si="4"/>
        <v>163.88693387910223</v>
      </c>
    </row>
    <row r="16" spans="1:19" x14ac:dyDescent="0.25">
      <c r="A16" t="s">
        <v>1</v>
      </c>
      <c r="B16" s="2">
        <v>0.46552083333333333</v>
      </c>
      <c r="C16">
        <v>70</v>
      </c>
      <c r="D16">
        <v>1.09650004</v>
      </c>
      <c r="E16" s="6">
        <f t="shared" si="1"/>
        <v>460.6244457208</v>
      </c>
      <c r="F16">
        <v>1.0829000499999999</v>
      </c>
      <c r="G16" s="6">
        <f t="shared" si="0"/>
        <v>454.40048567699995</v>
      </c>
      <c r="H16">
        <v>0.36019999000000003</v>
      </c>
      <c r="I16">
        <f t="shared" si="2"/>
        <v>432.23998800000004</v>
      </c>
      <c r="J16">
        <v>0.63679998999999998</v>
      </c>
      <c r="K16" s="6">
        <f t="shared" si="3"/>
        <v>485.2684902428</v>
      </c>
      <c r="L16">
        <v>1880</v>
      </c>
      <c r="M16">
        <f t="shared" si="4"/>
        <v>164.06146735501181</v>
      </c>
    </row>
    <row r="17" spans="1:13" x14ac:dyDescent="0.25">
      <c r="A17" t="s">
        <v>1</v>
      </c>
      <c r="B17" s="2">
        <v>0.46557870370370374</v>
      </c>
      <c r="C17">
        <v>75</v>
      </c>
      <c r="D17">
        <v>1.0971000200000001</v>
      </c>
      <c r="E17" s="6">
        <f t="shared" si="1"/>
        <v>460.86024986040002</v>
      </c>
      <c r="F17">
        <v>1.0801000599999999</v>
      </c>
      <c r="G17" s="6">
        <f t="shared" si="0"/>
        <v>453.29857761239998</v>
      </c>
      <c r="H17">
        <v>0.35969999000000002</v>
      </c>
      <c r="I17">
        <f t="shared" si="2"/>
        <v>431.63998800000002</v>
      </c>
      <c r="J17">
        <v>0.63459997999999995</v>
      </c>
      <c r="K17" s="6">
        <f t="shared" si="3"/>
        <v>484.0019004856</v>
      </c>
      <c r="L17">
        <v>1880</v>
      </c>
      <c r="M17">
        <f t="shared" si="4"/>
        <v>164.06146735501181</v>
      </c>
    </row>
    <row r="18" spans="1:13" x14ac:dyDescent="0.25">
      <c r="A18" t="s">
        <v>1</v>
      </c>
      <c r="B18" s="2">
        <v>0.46563657407407405</v>
      </c>
      <c r="C18">
        <v>80</v>
      </c>
      <c r="D18">
        <v>1.0997999899999999</v>
      </c>
      <c r="E18" s="6">
        <f t="shared" si="1"/>
        <v>461.92139206979994</v>
      </c>
      <c r="F18">
        <v>1.08179998</v>
      </c>
      <c r="G18" s="6">
        <f t="shared" si="0"/>
        <v>453.96756412920001</v>
      </c>
      <c r="H18">
        <v>0.35910001000000003</v>
      </c>
      <c r="I18">
        <f t="shared" si="2"/>
        <v>430.92001200000004</v>
      </c>
      <c r="J18">
        <v>0.63520001999999998</v>
      </c>
      <c r="K18" s="6">
        <f t="shared" si="3"/>
        <v>484.34735551439996</v>
      </c>
      <c r="L18">
        <v>1880</v>
      </c>
      <c r="M18">
        <f t="shared" si="4"/>
        <v>164.06146735501181</v>
      </c>
    </row>
    <row r="19" spans="1:13" x14ac:dyDescent="0.25">
      <c r="A19" t="s">
        <v>1</v>
      </c>
      <c r="B19" s="2">
        <v>0.46569444444444441</v>
      </c>
      <c r="C19">
        <v>85</v>
      </c>
      <c r="D19">
        <v>1.09759998</v>
      </c>
      <c r="E19" s="6">
        <f t="shared" si="1"/>
        <v>461.05674413959997</v>
      </c>
      <c r="F19">
        <v>1.0834000100000001</v>
      </c>
      <c r="G19" s="6">
        <f t="shared" si="0"/>
        <v>454.59723993540007</v>
      </c>
      <c r="H19">
        <v>0.35910001000000003</v>
      </c>
      <c r="I19">
        <f t="shared" si="2"/>
        <v>430.92001200000004</v>
      </c>
      <c r="J19">
        <v>0.64450001999999995</v>
      </c>
      <c r="K19" s="6">
        <f t="shared" si="3"/>
        <v>489.70155151439997</v>
      </c>
      <c r="L19">
        <v>1879</v>
      </c>
      <c r="M19">
        <f t="shared" si="4"/>
        <v>163.97420061705702</v>
      </c>
    </row>
    <row r="20" spans="1:13" x14ac:dyDescent="0.25">
      <c r="A20" t="s">
        <v>1</v>
      </c>
      <c r="B20" s="2">
        <v>0.46575231481481483</v>
      </c>
      <c r="C20">
        <v>90</v>
      </c>
      <c r="D20">
        <v>1.0981999600000001</v>
      </c>
      <c r="E20" s="6">
        <f t="shared" si="1"/>
        <v>461.29254827919999</v>
      </c>
      <c r="F20">
        <v>1.08179998</v>
      </c>
      <c r="G20" s="6">
        <f t="shared" si="0"/>
        <v>453.96756412920001</v>
      </c>
      <c r="H20">
        <v>0.35859998999999998</v>
      </c>
      <c r="I20">
        <f t="shared" si="2"/>
        <v>430.31998799999997</v>
      </c>
      <c r="J20">
        <v>0.64170002999999998</v>
      </c>
      <c r="K20" s="6">
        <f t="shared" si="3"/>
        <v>488.08954127159996</v>
      </c>
      <c r="L20">
        <v>1880</v>
      </c>
      <c r="M20">
        <f t="shared" si="4"/>
        <v>164.06146735501181</v>
      </c>
    </row>
    <row r="21" spans="1:13" x14ac:dyDescent="0.25">
      <c r="A21" t="s">
        <v>1</v>
      </c>
      <c r="B21" s="2">
        <v>0.46581018518518519</v>
      </c>
      <c r="C21">
        <v>95</v>
      </c>
      <c r="D21">
        <v>1.09759998</v>
      </c>
      <c r="E21" s="6">
        <f t="shared" si="1"/>
        <v>461.05674413959997</v>
      </c>
      <c r="F21">
        <v>1.0811999999999999</v>
      </c>
      <c r="G21" s="6">
        <f t="shared" si="0"/>
        <v>453.731448</v>
      </c>
      <c r="H21">
        <v>0.35859998999999998</v>
      </c>
      <c r="I21">
        <f t="shared" si="2"/>
        <v>430.31998799999997</v>
      </c>
      <c r="J21">
        <v>0.63520001999999998</v>
      </c>
      <c r="K21" s="6">
        <f t="shared" si="3"/>
        <v>484.34735551439996</v>
      </c>
      <c r="L21">
        <v>1880</v>
      </c>
      <c r="M21">
        <f t="shared" si="4"/>
        <v>164.06146735501181</v>
      </c>
    </row>
    <row r="22" spans="1:13" x14ac:dyDescent="0.25">
      <c r="A22" t="s">
        <v>1</v>
      </c>
      <c r="B22" s="2">
        <v>0.4658680555555556</v>
      </c>
      <c r="C22">
        <v>100</v>
      </c>
      <c r="D22">
        <v>1.0987000499999999</v>
      </c>
      <c r="E22" s="6">
        <f t="shared" si="1"/>
        <v>461.48909365099996</v>
      </c>
      <c r="F22">
        <v>1.0829000499999999</v>
      </c>
      <c r="G22" s="6">
        <f t="shared" si="0"/>
        <v>454.40048567699995</v>
      </c>
      <c r="H22">
        <v>0.35910001000000003</v>
      </c>
      <c r="I22">
        <f t="shared" si="2"/>
        <v>430.92001200000004</v>
      </c>
      <c r="J22">
        <v>0.63959997999999996</v>
      </c>
      <c r="K22" s="6">
        <f t="shared" si="3"/>
        <v>486.88050048560001</v>
      </c>
      <c r="L22">
        <v>1881</v>
      </c>
      <c r="M22">
        <f t="shared" si="4"/>
        <v>164.14873409296661</v>
      </c>
    </row>
    <row r="23" spans="1:13" x14ac:dyDescent="0.25">
      <c r="A23" t="s">
        <v>1</v>
      </c>
      <c r="B23" s="2">
        <v>0.46592592592592591</v>
      </c>
      <c r="C23">
        <v>105</v>
      </c>
      <c r="D23">
        <v>1.10039997</v>
      </c>
      <c r="E23" s="6">
        <f t="shared" si="1"/>
        <v>462.15719620939996</v>
      </c>
      <c r="F23">
        <v>1.0829000499999999</v>
      </c>
      <c r="G23" s="6">
        <f t="shared" si="0"/>
        <v>454.40048567699995</v>
      </c>
      <c r="H23">
        <v>0.35969999000000002</v>
      </c>
      <c r="I23">
        <f t="shared" si="2"/>
        <v>431.63998800000002</v>
      </c>
      <c r="J23">
        <v>0.63459997999999995</v>
      </c>
      <c r="K23" s="6">
        <f t="shared" si="3"/>
        <v>484.0019004856</v>
      </c>
      <c r="L23">
        <v>1881</v>
      </c>
      <c r="M23">
        <f t="shared" si="4"/>
        <v>164.14873409296661</v>
      </c>
    </row>
    <row r="24" spans="1:13" x14ac:dyDescent="0.25">
      <c r="A24" t="s">
        <v>1</v>
      </c>
      <c r="B24" s="2">
        <v>0.46598379629629627</v>
      </c>
      <c r="C24">
        <v>110</v>
      </c>
      <c r="D24">
        <v>1.0987000499999999</v>
      </c>
      <c r="E24" s="6">
        <f t="shared" si="1"/>
        <v>461.48909365099996</v>
      </c>
      <c r="F24">
        <v>1.0773999700000001</v>
      </c>
      <c r="G24" s="6">
        <f t="shared" si="0"/>
        <v>452.23598419380005</v>
      </c>
      <c r="H24">
        <v>0.35859998999999998</v>
      </c>
      <c r="I24">
        <f t="shared" si="2"/>
        <v>430.31998799999997</v>
      </c>
      <c r="J24">
        <v>0.63679998999999998</v>
      </c>
      <c r="K24" s="6">
        <f t="shared" si="3"/>
        <v>485.2684902428</v>
      </c>
      <c r="L24">
        <v>1879</v>
      </c>
      <c r="M24">
        <f t="shared" si="4"/>
        <v>163.97420061705702</v>
      </c>
    </row>
    <row r="25" spans="1:13" x14ac:dyDescent="0.25">
      <c r="A25" t="s">
        <v>1</v>
      </c>
      <c r="B25" s="2">
        <v>0.46604166666666669</v>
      </c>
      <c r="C25">
        <v>115</v>
      </c>
      <c r="D25">
        <v>1.0997999899999999</v>
      </c>
      <c r="E25" s="6">
        <f t="shared" si="1"/>
        <v>461.92139206979994</v>
      </c>
      <c r="F25">
        <v>1.0811999999999999</v>
      </c>
      <c r="G25" s="6">
        <f t="shared" si="0"/>
        <v>453.731448</v>
      </c>
      <c r="H25">
        <v>0.35859998999999998</v>
      </c>
      <c r="I25">
        <f t="shared" si="2"/>
        <v>430.31998799999997</v>
      </c>
      <c r="J25">
        <v>0.63849997999999997</v>
      </c>
      <c r="K25" s="6">
        <f t="shared" si="3"/>
        <v>486.24720848560003</v>
      </c>
      <c r="L25">
        <v>1879</v>
      </c>
      <c r="M25">
        <f t="shared" si="4"/>
        <v>163.97420061705702</v>
      </c>
    </row>
    <row r="26" spans="1:13" x14ac:dyDescent="0.25">
      <c r="A26" t="s">
        <v>1</v>
      </c>
      <c r="B26" s="2">
        <v>0.46609953703703705</v>
      </c>
      <c r="C26">
        <v>120</v>
      </c>
      <c r="D26">
        <v>1.0981999600000001</v>
      </c>
      <c r="E26" s="6">
        <f t="shared" si="1"/>
        <v>461.29254827919999</v>
      </c>
      <c r="F26">
        <v>1.0801000599999999</v>
      </c>
      <c r="G26" s="6">
        <f t="shared" si="0"/>
        <v>453.29857761239998</v>
      </c>
      <c r="H26">
        <v>0.35859998999999998</v>
      </c>
      <c r="I26">
        <f t="shared" si="2"/>
        <v>430.31998799999997</v>
      </c>
      <c r="J26">
        <v>0.6401</v>
      </c>
      <c r="K26" s="6">
        <f t="shared" si="3"/>
        <v>487.16837199999998</v>
      </c>
      <c r="L26">
        <v>1880</v>
      </c>
      <c r="M26">
        <f t="shared" si="4"/>
        <v>164.06146735501181</v>
      </c>
    </row>
    <row r="27" spans="1:13" x14ac:dyDescent="0.25">
      <c r="A27" t="s">
        <v>1</v>
      </c>
      <c r="B27" s="2">
        <v>0.46615740740740735</v>
      </c>
      <c r="C27">
        <v>125</v>
      </c>
      <c r="D27">
        <v>1.09930003</v>
      </c>
      <c r="E27" s="6">
        <f t="shared" si="1"/>
        <v>461.72489779059998</v>
      </c>
      <c r="F27">
        <v>1.0811999999999999</v>
      </c>
      <c r="G27" s="6">
        <f t="shared" si="0"/>
        <v>453.731448</v>
      </c>
      <c r="H27">
        <v>0.35859998999999998</v>
      </c>
      <c r="I27">
        <f t="shared" si="2"/>
        <v>430.31998799999997</v>
      </c>
      <c r="J27">
        <v>0.63849997999999997</v>
      </c>
      <c r="K27" s="6">
        <f t="shared" si="3"/>
        <v>486.24720848560003</v>
      </c>
      <c r="L27">
        <v>1878</v>
      </c>
      <c r="M27">
        <f t="shared" si="4"/>
        <v>163.88693387910223</v>
      </c>
    </row>
    <row r="28" spans="1:13" x14ac:dyDescent="0.25">
      <c r="A28" t="s">
        <v>1</v>
      </c>
      <c r="B28" s="2">
        <v>0.46621527777777777</v>
      </c>
      <c r="C28">
        <v>130</v>
      </c>
      <c r="D28">
        <v>1.0959999600000001</v>
      </c>
      <c r="E28" s="6">
        <f t="shared" si="1"/>
        <v>460.42790427919999</v>
      </c>
      <c r="F28">
        <v>1.07959998</v>
      </c>
      <c r="G28" s="6">
        <f t="shared" si="0"/>
        <v>453.1017761292</v>
      </c>
      <c r="H28">
        <v>0.35969999000000002</v>
      </c>
      <c r="I28">
        <f t="shared" si="2"/>
        <v>431.63998800000002</v>
      </c>
      <c r="J28">
        <v>0.63630003000000002</v>
      </c>
      <c r="K28" s="6">
        <f t="shared" si="3"/>
        <v>484.98065327159998</v>
      </c>
      <c r="L28">
        <v>1877</v>
      </c>
      <c r="M28">
        <f t="shared" si="4"/>
        <v>163.79966714114744</v>
      </c>
    </row>
    <row r="29" spans="1:13" x14ac:dyDescent="0.25">
      <c r="A29" t="s">
        <v>1</v>
      </c>
      <c r="B29" s="2">
        <v>0.46627314814814813</v>
      </c>
      <c r="C29">
        <v>135</v>
      </c>
      <c r="D29">
        <v>1.10420001</v>
      </c>
      <c r="E29" s="6">
        <f t="shared" si="1"/>
        <v>463.65068793019998</v>
      </c>
      <c r="F29">
        <v>1.0811999999999999</v>
      </c>
      <c r="G29" s="6">
        <f t="shared" si="0"/>
        <v>453.731448</v>
      </c>
      <c r="H29">
        <v>0.35910001000000003</v>
      </c>
      <c r="I29">
        <f t="shared" si="2"/>
        <v>430.92001200000004</v>
      </c>
      <c r="J29">
        <v>0.64120001000000004</v>
      </c>
      <c r="K29" s="6">
        <f t="shared" si="3"/>
        <v>487.8016697572001</v>
      </c>
      <c r="L29">
        <v>1878</v>
      </c>
      <c r="M29">
        <f t="shared" si="4"/>
        <v>163.88693387910223</v>
      </c>
    </row>
    <row r="30" spans="1:13" x14ac:dyDescent="0.25">
      <c r="A30" t="s">
        <v>1</v>
      </c>
      <c r="B30" s="2">
        <v>0.46633101851851855</v>
      </c>
      <c r="C30">
        <v>140</v>
      </c>
      <c r="D30">
        <v>1.0981999600000001</v>
      </c>
      <c r="E30" s="6">
        <f t="shared" si="1"/>
        <v>461.29254827919999</v>
      </c>
      <c r="F30">
        <v>1.08070004</v>
      </c>
      <c r="G30" s="6">
        <f t="shared" si="0"/>
        <v>453.53469374159999</v>
      </c>
      <c r="H30">
        <v>0.35859998999999998</v>
      </c>
      <c r="I30">
        <f t="shared" si="2"/>
        <v>430.31998799999997</v>
      </c>
      <c r="J30">
        <v>0.63459997999999995</v>
      </c>
      <c r="K30" s="6">
        <f t="shared" si="3"/>
        <v>484.0019004856</v>
      </c>
      <c r="L30">
        <v>1881</v>
      </c>
      <c r="M30">
        <f t="shared" si="4"/>
        <v>164.14873409296661</v>
      </c>
    </row>
    <row r="31" spans="1:13" x14ac:dyDescent="0.25">
      <c r="A31" t="s">
        <v>1</v>
      </c>
      <c r="B31" s="2">
        <v>0.46638888888888891</v>
      </c>
      <c r="C31">
        <v>145</v>
      </c>
      <c r="D31">
        <v>1.0981999600000001</v>
      </c>
      <c r="E31" s="6">
        <f t="shared" si="1"/>
        <v>461.29254827919999</v>
      </c>
      <c r="F31">
        <v>1.08070004</v>
      </c>
      <c r="G31" s="6">
        <f t="shared" si="0"/>
        <v>453.53469374159999</v>
      </c>
      <c r="H31">
        <v>0.35859998999999998</v>
      </c>
      <c r="I31">
        <f t="shared" si="2"/>
        <v>430.31998799999997</v>
      </c>
      <c r="J31">
        <v>0.63459997999999995</v>
      </c>
      <c r="K31" s="6">
        <f t="shared" si="3"/>
        <v>484.0019004856</v>
      </c>
      <c r="L31">
        <v>1880</v>
      </c>
      <c r="M31">
        <f t="shared" si="4"/>
        <v>164.06146735501181</v>
      </c>
    </row>
    <row r="32" spans="1:13" x14ac:dyDescent="0.25">
      <c r="A32" t="s">
        <v>1</v>
      </c>
      <c r="B32" s="2">
        <v>0.46644675925925921</v>
      </c>
      <c r="C32">
        <v>150</v>
      </c>
      <c r="D32">
        <v>1.0981999600000001</v>
      </c>
      <c r="E32" s="6">
        <f t="shared" si="1"/>
        <v>461.29254827919999</v>
      </c>
      <c r="F32">
        <v>1.0822999499999999</v>
      </c>
      <c r="G32" s="6">
        <f t="shared" si="0"/>
        <v>454.16432232299996</v>
      </c>
      <c r="H32">
        <v>0.35859998999999998</v>
      </c>
      <c r="I32">
        <f t="shared" si="2"/>
        <v>430.31998799999997</v>
      </c>
      <c r="J32">
        <v>0.63569998999999999</v>
      </c>
      <c r="K32" s="6">
        <f t="shared" si="3"/>
        <v>484.63519824280002</v>
      </c>
      <c r="L32">
        <v>1879</v>
      </c>
      <c r="M32">
        <f t="shared" si="4"/>
        <v>163.97420061705702</v>
      </c>
    </row>
    <row r="33" spans="1:15" x14ac:dyDescent="0.25">
      <c r="A33" t="s">
        <v>1</v>
      </c>
      <c r="B33" s="2">
        <v>0.46650462962962963</v>
      </c>
      <c r="C33">
        <v>155</v>
      </c>
      <c r="D33">
        <v>1.09759998</v>
      </c>
      <c r="E33" s="6">
        <f t="shared" si="1"/>
        <v>461.05674413959997</v>
      </c>
      <c r="F33">
        <v>1.0801000599999999</v>
      </c>
      <c r="G33" s="6">
        <f t="shared" si="0"/>
        <v>453.29857761239998</v>
      </c>
      <c r="H33">
        <v>0.35800000999999998</v>
      </c>
      <c r="I33">
        <f t="shared" si="2"/>
        <v>429.60001199999999</v>
      </c>
      <c r="J33">
        <v>0.63520001999999998</v>
      </c>
      <c r="K33" s="6">
        <f t="shared" si="3"/>
        <v>484.34735551439996</v>
      </c>
      <c r="L33">
        <v>1881</v>
      </c>
      <c r="M33">
        <f t="shared" si="4"/>
        <v>164.14873409296661</v>
      </c>
    </row>
    <row r="34" spans="1:15" x14ac:dyDescent="0.25">
      <c r="A34" t="s">
        <v>1</v>
      </c>
      <c r="B34" s="2">
        <v>0.46656249999999999</v>
      </c>
      <c r="C34">
        <v>160</v>
      </c>
      <c r="D34">
        <v>1.0987000499999999</v>
      </c>
      <c r="E34" s="6">
        <f t="shared" si="1"/>
        <v>461.48909365099996</v>
      </c>
      <c r="F34">
        <v>1.07959998</v>
      </c>
      <c r="G34" s="6">
        <f t="shared" si="0"/>
        <v>453.1017761292</v>
      </c>
      <c r="H34">
        <v>0.35800000999999998</v>
      </c>
      <c r="I34">
        <f t="shared" si="2"/>
        <v>429.60001199999999</v>
      </c>
      <c r="J34">
        <v>0.63190000999999996</v>
      </c>
      <c r="K34" s="6">
        <f t="shared" si="3"/>
        <v>482.44747375719999</v>
      </c>
      <c r="L34">
        <v>1878</v>
      </c>
      <c r="M34">
        <f t="shared" si="4"/>
        <v>163.88693387910223</v>
      </c>
    </row>
    <row r="35" spans="1:15" x14ac:dyDescent="0.25">
      <c r="A35" t="s">
        <v>1</v>
      </c>
      <c r="B35" s="2">
        <v>0.46662037037037035</v>
      </c>
      <c r="C35">
        <v>165</v>
      </c>
      <c r="D35">
        <v>1.0981999600000001</v>
      </c>
      <c r="E35" s="6">
        <f t="shared" si="1"/>
        <v>461.29254827919999</v>
      </c>
      <c r="F35">
        <v>1.0785000300000001</v>
      </c>
      <c r="G35" s="6">
        <f t="shared" si="0"/>
        <v>452.66890180620004</v>
      </c>
      <c r="H35">
        <v>0.35749998999999999</v>
      </c>
      <c r="I35">
        <f t="shared" si="2"/>
        <v>428.99998799999997</v>
      </c>
      <c r="J35">
        <v>0.63679998999999998</v>
      </c>
      <c r="K35" s="6">
        <f t="shared" si="3"/>
        <v>485.2684902428</v>
      </c>
      <c r="L35">
        <v>1877</v>
      </c>
      <c r="M35">
        <f t="shared" si="4"/>
        <v>163.79966714114744</v>
      </c>
    </row>
    <row r="36" spans="1:15" x14ac:dyDescent="0.25">
      <c r="A36" t="s">
        <v>1</v>
      </c>
      <c r="B36" s="2">
        <v>0.46667824074074077</v>
      </c>
      <c r="C36">
        <v>170</v>
      </c>
      <c r="D36">
        <v>1.09650004</v>
      </c>
      <c r="E36" s="6">
        <f t="shared" si="1"/>
        <v>460.6244457208</v>
      </c>
      <c r="F36">
        <v>1.07959998</v>
      </c>
      <c r="G36" s="6">
        <f t="shared" si="0"/>
        <v>453.1017761292</v>
      </c>
      <c r="H36">
        <v>0.35749998999999999</v>
      </c>
      <c r="I36">
        <f t="shared" si="2"/>
        <v>428.99998799999997</v>
      </c>
      <c r="J36">
        <v>0.63029999000000003</v>
      </c>
      <c r="K36" s="6">
        <f t="shared" si="3"/>
        <v>481.52631024280004</v>
      </c>
      <c r="L36">
        <v>1878</v>
      </c>
      <c r="M36">
        <f t="shared" si="4"/>
        <v>163.88693387910223</v>
      </c>
    </row>
    <row r="37" spans="1:15" x14ac:dyDescent="0.25">
      <c r="A37" t="s">
        <v>1</v>
      </c>
      <c r="B37" s="2">
        <v>0.46673611111111107</v>
      </c>
      <c r="C37">
        <v>175</v>
      </c>
      <c r="D37">
        <v>1.0997999899999999</v>
      </c>
      <c r="E37" s="6">
        <f t="shared" si="1"/>
        <v>461.92139206979994</v>
      </c>
      <c r="F37">
        <v>1.0785000300000001</v>
      </c>
      <c r="G37" s="6">
        <f t="shared" si="0"/>
        <v>452.66890180620004</v>
      </c>
      <c r="H37">
        <v>0.35749998999999999</v>
      </c>
      <c r="I37">
        <f t="shared" si="2"/>
        <v>428.99998799999997</v>
      </c>
      <c r="J37">
        <v>0.63630003000000002</v>
      </c>
      <c r="K37" s="6">
        <f t="shared" si="3"/>
        <v>484.98065327159998</v>
      </c>
      <c r="L37">
        <v>1876</v>
      </c>
      <c r="M37">
        <f t="shared" si="4"/>
        <v>163.71240040319265</v>
      </c>
    </row>
    <row r="38" spans="1:15" x14ac:dyDescent="0.25">
      <c r="A38" t="s">
        <v>1</v>
      </c>
      <c r="B38" s="2">
        <v>0.46679398148148149</v>
      </c>
      <c r="C38">
        <v>180</v>
      </c>
      <c r="D38">
        <v>1.0997999899999999</v>
      </c>
      <c r="E38" s="6">
        <f t="shared" si="1"/>
        <v>461.92139206979994</v>
      </c>
      <c r="F38">
        <v>1.0801000599999999</v>
      </c>
      <c r="G38" s="6">
        <f t="shared" si="0"/>
        <v>453.29857761239998</v>
      </c>
      <c r="H38">
        <v>0.35640000999999999</v>
      </c>
      <c r="I38">
        <f t="shared" si="2"/>
        <v>427.68001199999998</v>
      </c>
      <c r="J38">
        <v>0.64069997999999995</v>
      </c>
      <c r="K38" s="6">
        <f t="shared" si="3"/>
        <v>487.51379248559999</v>
      </c>
      <c r="L38">
        <v>1877</v>
      </c>
      <c r="M38">
        <f t="shared" si="4"/>
        <v>163.79966714114744</v>
      </c>
    </row>
    <row r="39" spans="1:15" x14ac:dyDescent="0.25">
      <c r="A39" t="s">
        <v>1</v>
      </c>
      <c r="B39" s="2">
        <v>0.46685185185185185</v>
      </c>
      <c r="C39">
        <v>185</v>
      </c>
      <c r="D39">
        <v>1.0997999899999999</v>
      </c>
      <c r="E39" s="6">
        <f t="shared" si="1"/>
        <v>461.92139206979994</v>
      </c>
      <c r="F39">
        <v>1.08070004</v>
      </c>
      <c r="G39" s="6">
        <f t="shared" si="0"/>
        <v>453.53469374159999</v>
      </c>
      <c r="H39">
        <v>0.35749998999999999</v>
      </c>
      <c r="I39">
        <f t="shared" si="2"/>
        <v>428.99998799999997</v>
      </c>
      <c r="J39">
        <v>0.63679998999999998</v>
      </c>
      <c r="K39" s="6">
        <f t="shared" si="3"/>
        <v>485.2684902428</v>
      </c>
      <c r="L39">
        <v>1879</v>
      </c>
      <c r="M39">
        <f t="shared" si="4"/>
        <v>163.97420061705702</v>
      </c>
      <c r="O39" t="s">
        <v>34</v>
      </c>
    </row>
    <row r="40" spans="1:15" x14ac:dyDescent="0.25">
      <c r="A40" t="s">
        <v>1</v>
      </c>
      <c r="B40" s="2">
        <v>0.46690972222222221</v>
      </c>
      <c r="C40">
        <v>190</v>
      </c>
      <c r="D40">
        <v>1.0981999600000001</v>
      </c>
      <c r="E40" s="6">
        <f t="shared" si="1"/>
        <v>461.29254827919999</v>
      </c>
      <c r="F40">
        <v>1.0801000599999999</v>
      </c>
      <c r="G40" s="6">
        <f t="shared" si="0"/>
        <v>453.29857761239998</v>
      </c>
      <c r="H40">
        <v>0.35640000999999999</v>
      </c>
      <c r="I40">
        <f t="shared" si="2"/>
        <v>427.68001199999998</v>
      </c>
      <c r="J40">
        <v>0.63849997999999997</v>
      </c>
      <c r="K40" s="6">
        <f t="shared" si="3"/>
        <v>486.24720848560003</v>
      </c>
      <c r="L40">
        <v>1881</v>
      </c>
      <c r="M40">
        <f t="shared" si="4"/>
        <v>164.14873409296661</v>
      </c>
    </row>
    <row r="41" spans="1:15" x14ac:dyDescent="0.25">
      <c r="A41" t="s">
        <v>1</v>
      </c>
      <c r="B41" s="2">
        <v>0.46696759259259263</v>
      </c>
      <c r="C41">
        <v>195</v>
      </c>
      <c r="D41">
        <v>1.10039997</v>
      </c>
      <c r="E41" s="6">
        <f t="shared" si="1"/>
        <v>462.15719620939996</v>
      </c>
      <c r="F41">
        <v>1.0801000599999999</v>
      </c>
      <c r="G41" s="6">
        <f t="shared" si="0"/>
        <v>453.29857761239998</v>
      </c>
      <c r="H41">
        <v>0.35800000999999998</v>
      </c>
      <c r="I41">
        <f t="shared" si="2"/>
        <v>429.60001199999999</v>
      </c>
      <c r="J41">
        <v>0.63630003000000002</v>
      </c>
      <c r="K41" s="6">
        <f t="shared" si="3"/>
        <v>484.98065327159998</v>
      </c>
      <c r="L41">
        <v>1880</v>
      </c>
      <c r="M41">
        <f t="shared" si="4"/>
        <v>164.06146735501181</v>
      </c>
    </row>
    <row r="42" spans="1:15" x14ac:dyDescent="0.25">
      <c r="A42" t="s">
        <v>1</v>
      </c>
      <c r="B42" s="2">
        <v>0.46702546296296293</v>
      </c>
      <c r="C42">
        <v>200</v>
      </c>
      <c r="D42">
        <v>1.1030999399999999</v>
      </c>
      <c r="E42" s="6">
        <f t="shared" si="1"/>
        <v>463.21833841879993</v>
      </c>
      <c r="F42">
        <v>1.0811999999999999</v>
      </c>
      <c r="G42" s="6">
        <f t="shared" si="0"/>
        <v>453.731448</v>
      </c>
      <c r="H42">
        <v>0.35910001000000003</v>
      </c>
      <c r="I42">
        <f t="shared" si="2"/>
        <v>430.92001200000004</v>
      </c>
      <c r="J42">
        <v>0.63569998999999999</v>
      </c>
      <c r="K42" s="6">
        <f t="shared" si="3"/>
        <v>484.63519824280002</v>
      </c>
      <c r="L42">
        <v>1880</v>
      </c>
      <c r="M42">
        <f t="shared" si="4"/>
        <v>164.06146735501181</v>
      </c>
    </row>
    <row r="43" spans="1:15" x14ac:dyDescent="0.25">
      <c r="A43" t="s">
        <v>1</v>
      </c>
      <c r="B43" s="2">
        <v>0.46708333333333335</v>
      </c>
      <c r="C43">
        <v>205</v>
      </c>
      <c r="D43">
        <v>1.1058000299999999</v>
      </c>
      <c r="E43" s="6">
        <f t="shared" si="1"/>
        <v>464.27952779059996</v>
      </c>
      <c r="F43">
        <v>1.0829000499999999</v>
      </c>
      <c r="G43" s="6">
        <f t="shared" si="0"/>
        <v>454.40048567699995</v>
      </c>
      <c r="H43">
        <v>0.35749998999999999</v>
      </c>
      <c r="I43">
        <f t="shared" si="2"/>
        <v>428.99998799999997</v>
      </c>
      <c r="J43">
        <v>0.63959997999999996</v>
      </c>
      <c r="K43" s="6">
        <f t="shared" si="3"/>
        <v>486.88050048560001</v>
      </c>
      <c r="L43">
        <v>1879</v>
      </c>
      <c r="M43">
        <f t="shared" si="4"/>
        <v>163.97420061705702</v>
      </c>
    </row>
    <row r="44" spans="1:15" x14ac:dyDescent="0.25">
      <c r="A44" t="s">
        <v>1</v>
      </c>
      <c r="B44" s="2">
        <v>0.46714120370370371</v>
      </c>
      <c r="C44">
        <v>210</v>
      </c>
      <c r="D44">
        <v>1.1074999599999999</v>
      </c>
      <c r="E44" s="6">
        <f t="shared" si="1"/>
        <v>464.94763427919997</v>
      </c>
      <c r="F44">
        <v>1.0862000000000001</v>
      </c>
      <c r="G44" s="6">
        <f t="shared" si="0"/>
        <v>455.69914800000004</v>
      </c>
      <c r="H44">
        <v>0.35910001000000003</v>
      </c>
      <c r="I44">
        <f t="shared" si="2"/>
        <v>430.92001200000004</v>
      </c>
      <c r="J44">
        <v>0.63900000000000001</v>
      </c>
      <c r="K44" s="6">
        <f t="shared" si="3"/>
        <v>486.53507999999999</v>
      </c>
      <c r="L44">
        <v>1876</v>
      </c>
      <c r="M44">
        <f t="shared" si="4"/>
        <v>163.71240040319265</v>
      </c>
    </row>
    <row r="45" spans="1:15" x14ac:dyDescent="0.25">
      <c r="A45" t="s">
        <v>1</v>
      </c>
      <c r="B45" s="2">
        <v>0.46719907407407407</v>
      </c>
      <c r="C45">
        <v>215</v>
      </c>
      <c r="D45">
        <v>1.1129000200000001</v>
      </c>
      <c r="E45" s="6">
        <f t="shared" si="1"/>
        <v>467.06996586040003</v>
      </c>
      <c r="F45">
        <v>1.0900000299999999</v>
      </c>
      <c r="G45" s="6">
        <f t="shared" si="0"/>
        <v>457.19461180619999</v>
      </c>
      <c r="H45">
        <v>0.36019999000000003</v>
      </c>
      <c r="I45">
        <f t="shared" si="2"/>
        <v>432.23998800000004</v>
      </c>
      <c r="J45">
        <v>0.6401</v>
      </c>
      <c r="K45" s="6">
        <f t="shared" si="3"/>
        <v>487.16837199999998</v>
      </c>
      <c r="L45">
        <v>1876</v>
      </c>
      <c r="M45">
        <f t="shared" si="4"/>
        <v>163.71240040319265</v>
      </c>
    </row>
    <row r="46" spans="1:15" x14ac:dyDescent="0.25">
      <c r="A46" t="s">
        <v>1</v>
      </c>
      <c r="B46" s="2">
        <v>0.46725694444444449</v>
      </c>
      <c r="C46">
        <v>220</v>
      </c>
      <c r="D46">
        <v>1.1139999599999999</v>
      </c>
      <c r="E46" s="6">
        <f t="shared" si="1"/>
        <v>467.50226427919995</v>
      </c>
      <c r="F46">
        <v>1.0932999800000001</v>
      </c>
      <c r="G46" s="6">
        <f t="shared" si="0"/>
        <v>458.49327412920002</v>
      </c>
      <c r="H46">
        <v>0.36080000000000001</v>
      </c>
      <c r="I46">
        <f t="shared" si="2"/>
        <v>432.96000000000004</v>
      </c>
      <c r="J46">
        <v>0.63679998999999998</v>
      </c>
      <c r="K46" s="6">
        <f t="shared" si="3"/>
        <v>485.2684902428</v>
      </c>
      <c r="L46">
        <v>1877</v>
      </c>
      <c r="M46">
        <f t="shared" si="4"/>
        <v>163.79966714114744</v>
      </c>
    </row>
    <row r="47" spans="1:15" x14ac:dyDescent="0.25">
      <c r="A47" t="s">
        <v>1</v>
      </c>
      <c r="B47" s="2">
        <v>0.46731481481481479</v>
      </c>
      <c r="C47">
        <v>225</v>
      </c>
      <c r="D47">
        <v>1.1157000100000001</v>
      </c>
      <c r="E47" s="6">
        <f t="shared" si="1"/>
        <v>468.17041793020002</v>
      </c>
      <c r="F47">
        <v>1.09549999</v>
      </c>
      <c r="G47" s="6">
        <f t="shared" si="0"/>
        <v>459.35906606460003</v>
      </c>
      <c r="H47">
        <v>0.3624</v>
      </c>
      <c r="I47">
        <f t="shared" si="2"/>
        <v>434.88</v>
      </c>
      <c r="J47">
        <v>0.64719998999999995</v>
      </c>
      <c r="K47" s="6">
        <f t="shared" si="3"/>
        <v>491.25597824279998</v>
      </c>
      <c r="L47">
        <v>1872</v>
      </c>
      <c r="M47">
        <f t="shared" si="4"/>
        <v>163.36333345137348</v>
      </c>
    </row>
    <row r="48" spans="1:15" x14ac:dyDescent="0.25">
      <c r="A48" t="s">
        <v>1</v>
      </c>
      <c r="B48" s="2">
        <v>0.46737268518518515</v>
      </c>
      <c r="C48">
        <v>230</v>
      </c>
      <c r="D48">
        <v>1.11899996</v>
      </c>
      <c r="E48" s="6">
        <f t="shared" si="1"/>
        <v>469.46736427919996</v>
      </c>
      <c r="F48">
        <v>1.09549999</v>
      </c>
      <c r="G48" s="6">
        <f t="shared" si="0"/>
        <v>459.35906606460003</v>
      </c>
      <c r="H48">
        <v>0.36129999000000002</v>
      </c>
      <c r="I48">
        <f t="shared" si="2"/>
        <v>433.55998800000003</v>
      </c>
      <c r="J48">
        <v>0.65210003000000005</v>
      </c>
      <c r="K48" s="6">
        <f t="shared" si="3"/>
        <v>494.07702927160005</v>
      </c>
      <c r="L48">
        <v>1873</v>
      </c>
      <c r="M48">
        <f t="shared" si="4"/>
        <v>163.45060018932827</v>
      </c>
    </row>
    <row r="49" spans="1:13" x14ac:dyDescent="0.25">
      <c r="A49" t="s">
        <v>1</v>
      </c>
      <c r="B49" s="2">
        <v>0.46743055555555557</v>
      </c>
      <c r="C49">
        <v>235</v>
      </c>
      <c r="D49">
        <v>1.11899996</v>
      </c>
      <c r="E49" s="6">
        <f t="shared" si="1"/>
        <v>469.46736427919996</v>
      </c>
      <c r="F49">
        <v>1.09759998</v>
      </c>
      <c r="G49" s="6">
        <f t="shared" si="0"/>
        <v>460.18549612920003</v>
      </c>
      <c r="H49">
        <v>0.36300000999999998</v>
      </c>
      <c r="I49">
        <f t="shared" si="2"/>
        <v>435.60001199999999</v>
      </c>
      <c r="J49">
        <v>0.64609998000000002</v>
      </c>
      <c r="K49" s="6">
        <f t="shared" si="3"/>
        <v>490.62268048560009</v>
      </c>
      <c r="L49">
        <v>1875</v>
      </c>
      <c r="M49">
        <f t="shared" si="4"/>
        <v>163.62513366523785</v>
      </c>
    </row>
    <row r="50" spans="1:13" x14ac:dyDescent="0.25">
      <c r="A50" t="s">
        <v>1</v>
      </c>
      <c r="B50" s="2">
        <v>0.46748842592592593</v>
      </c>
      <c r="C50">
        <v>240</v>
      </c>
      <c r="D50">
        <v>1.11839998</v>
      </c>
      <c r="E50" s="6">
        <f t="shared" si="1"/>
        <v>469.23156013959994</v>
      </c>
      <c r="F50">
        <v>1.0971000200000001</v>
      </c>
      <c r="G50" s="6">
        <f t="shared" si="0"/>
        <v>459.98874187080003</v>
      </c>
      <c r="H50">
        <v>0.36349999999999999</v>
      </c>
      <c r="I50">
        <f t="shared" si="2"/>
        <v>436.2</v>
      </c>
      <c r="J50">
        <v>0.65100002000000001</v>
      </c>
      <c r="K50" s="6">
        <f t="shared" si="3"/>
        <v>493.44373151440004</v>
      </c>
      <c r="L50">
        <v>1873</v>
      </c>
      <c r="M50">
        <f t="shared" si="4"/>
        <v>163.45060018932827</v>
      </c>
    </row>
    <row r="51" spans="1:13" x14ac:dyDescent="0.25">
      <c r="A51" t="s">
        <v>1</v>
      </c>
      <c r="B51" s="2">
        <v>0.46754629629629635</v>
      </c>
      <c r="C51">
        <v>245</v>
      </c>
      <c r="D51">
        <v>1.11839998</v>
      </c>
      <c r="E51" s="6">
        <f t="shared" si="1"/>
        <v>469.23156013959994</v>
      </c>
      <c r="F51">
        <v>1.10150003</v>
      </c>
      <c r="G51" s="6">
        <f t="shared" si="0"/>
        <v>461.72032180619999</v>
      </c>
      <c r="H51">
        <v>0.36349999999999999</v>
      </c>
      <c r="I51">
        <f t="shared" si="2"/>
        <v>436.2</v>
      </c>
      <c r="J51">
        <v>0.64990002000000002</v>
      </c>
      <c r="K51" s="6">
        <f t="shared" si="3"/>
        <v>492.81043951440006</v>
      </c>
      <c r="L51">
        <v>1871</v>
      </c>
      <c r="M51">
        <f t="shared" si="4"/>
        <v>163.27606671341869</v>
      </c>
    </row>
    <row r="52" spans="1:13" x14ac:dyDescent="0.25">
      <c r="A52" t="s">
        <v>1</v>
      </c>
      <c r="B52" s="2">
        <v>0.46760416666666665</v>
      </c>
      <c r="C52">
        <v>250</v>
      </c>
      <c r="D52">
        <v>1.1167999500000001</v>
      </c>
      <c r="E52" s="6">
        <f t="shared" si="1"/>
        <v>468.60271634899999</v>
      </c>
      <c r="F52">
        <v>1.0959999600000001</v>
      </c>
      <c r="G52" s="6">
        <f t="shared" si="0"/>
        <v>459.55582425840004</v>
      </c>
      <c r="H52">
        <v>0.3624</v>
      </c>
      <c r="I52">
        <f t="shared" si="2"/>
        <v>434.88</v>
      </c>
      <c r="J52">
        <v>0.64340001000000002</v>
      </c>
      <c r="K52" s="6">
        <f t="shared" si="3"/>
        <v>489.06825375720007</v>
      </c>
      <c r="L52">
        <v>1874</v>
      </c>
      <c r="M52">
        <f t="shared" si="4"/>
        <v>163.53786692728306</v>
      </c>
    </row>
    <row r="53" spans="1:13" x14ac:dyDescent="0.25">
      <c r="A53" t="s">
        <v>1</v>
      </c>
      <c r="B53" s="2">
        <v>0.46766203703703701</v>
      </c>
      <c r="C53">
        <v>255</v>
      </c>
      <c r="D53">
        <v>1.1195000399999999</v>
      </c>
      <c r="E53" s="6">
        <f t="shared" si="1"/>
        <v>469.66390572079996</v>
      </c>
      <c r="F53">
        <v>1.09759998</v>
      </c>
      <c r="G53" s="6">
        <f t="shared" si="0"/>
        <v>460.18549612920003</v>
      </c>
      <c r="H53">
        <v>0.3624</v>
      </c>
      <c r="I53">
        <f t="shared" si="2"/>
        <v>434.88</v>
      </c>
      <c r="J53">
        <v>0.64340001000000002</v>
      </c>
      <c r="K53" s="6">
        <f t="shared" si="3"/>
        <v>489.06825375720007</v>
      </c>
      <c r="L53">
        <v>1874</v>
      </c>
      <c r="M53">
        <f t="shared" si="4"/>
        <v>163.53786692728306</v>
      </c>
    </row>
    <row r="54" spans="1:13" x14ac:dyDescent="0.25">
      <c r="A54" t="s">
        <v>1</v>
      </c>
      <c r="B54" s="2">
        <v>0.46771990740740743</v>
      </c>
      <c r="C54">
        <v>260</v>
      </c>
      <c r="D54">
        <v>1.11839998</v>
      </c>
      <c r="E54" s="6">
        <f t="shared" si="1"/>
        <v>469.23156013959994</v>
      </c>
      <c r="F54">
        <v>1.09549999</v>
      </c>
      <c r="G54" s="6">
        <f t="shared" si="0"/>
        <v>459.35906606460003</v>
      </c>
      <c r="H54">
        <v>0.36300000999999998</v>
      </c>
      <c r="I54">
        <f t="shared" si="2"/>
        <v>435.60001199999999</v>
      </c>
      <c r="J54">
        <v>0.64279997</v>
      </c>
      <c r="K54" s="6">
        <f t="shared" si="3"/>
        <v>488.72279872839999</v>
      </c>
      <c r="L54">
        <v>1876</v>
      </c>
      <c r="M54">
        <f t="shared" si="4"/>
        <v>163.71240040319265</v>
      </c>
    </row>
    <row r="55" spans="1:13" x14ac:dyDescent="0.25">
      <c r="A55" t="s">
        <v>1</v>
      </c>
      <c r="B55" s="2">
        <v>0.46777777777777779</v>
      </c>
      <c r="C55">
        <v>265</v>
      </c>
      <c r="D55">
        <v>1.1179000100000001</v>
      </c>
      <c r="E55" s="6">
        <f t="shared" si="1"/>
        <v>469.03506193020002</v>
      </c>
      <c r="F55">
        <v>1.09650004</v>
      </c>
      <c r="G55" s="6">
        <f t="shared" si="0"/>
        <v>459.75262574160001</v>
      </c>
      <c r="H55">
        <v>0.3624</v>
      </c>
      <c r="I55">
        <f t="shared" si="2"/>
        <v>434.88</v>
      </c>
      <c r="J55">
        <v>0.64450001999999995</v>
      </c>
      <c r="K55" s="6">
        <f t="shared" si="3"/>
        <v>489.70155151439997</v>
      </c>
      <c r="L55">
        <v>1877</v>
      </c>
      <c r="M55">
        <f t="shared" si="4"/>
        <v>163.79966714114744</v>
      </c>
    </row>
    <row r="56" spans="1:13" x14ac:dyDescent="0.25">
      <c r="A56" t="s">
        <v>1</v>
      </c>
      <c r="B56" s="2">
        <v>0.4678356481481481</v>
      </c>
      <c r="C56">
        <v>270</v>
      </c>
      <c r="D56">
        <v>1.1167999500000001</v>
      </c>
      <c r="E56" s="6">
        <f t="shared" si="1"/>
        <v>468.60271634899999</v>
      </c>
      <c r="F56">
        <v>1.09549999</v>
      </c>
      <c r="G56" s="6">
        <f t="shared" si="0"/>
        <v>459.35906606460003</v>
      </c>
      <c r="H56">
        <v>0.36300000999999998</v>
      </c>
      <c r="I56">
        <f t="shared" si="2"/>
        <v>435.60001199999999</v>
      </c>
      <c r="J56">
        <v>0.64450001999999995</v>
      </c>
      <c r="K56" s="6">
        <f t="shared" si="3"/>
        <v>489.70155151439997</v>
      </c>
      <c r="L56">
        <v>1879</v>
      </c>
      <c r="M56">
        <f t="shared" si="4"/>
        <v>163.97420061705702</v>
      </c>
    </row>
    <row r="57" spans="1:13" x14ac:dyDescent="0.25">
      <c r="A57" t="s">
        <v>1</v>
      </c>
      <c r="B57" s="2">
        <v>0.46789351851851851</v>
      </c>
      <c r="C57">
        <v>275</v>
      </c>
      <c r="D57">
        <v>1.1134999999999999</v>
      </c>
      <c r="E57" s="6">
        <f t="shared" si="1"/>
        <v>467.30576999999994</v>
      </c>
      <c r="F57">
        <v>1.0959999600000001</v>
      </c>
      <c r="G57" s="6">
        <f t="shared" si="0"/>
        <v>459.55582425840004</v>
      </c>
      <c r="H57">
        <v>0.36300000999999998</v>
      </c>
      <c r="I57">
        <f t="shared" si="2"/>
        <v>435.60001199999999</v>
      </c>
      <c r="J57">
        <v>0.64230001000000003</v>
      </c>
      <c r="K57" s="6">
        <f t="shared" si="3"/>
        <v>488.43496175720009</v>
      </c>
      <c r="L57">
        <v>1877</v>
      </c>
      <c r="M57">
        <f t="shared" si="4"/>
        <v>163.79966714114744</v>
      </c>
    </row>
    <row r="58" spans="1:13" x14ac:dyDescent="0.25">
      <c r="A58" t="s">
        <v>1</v>
      </c>
      <c r="B58" s="2">
        <v>0.46795138888888888</v>
      </c>
      <c r="C58">
        <v>280</v>
      </c>
      <c r="D58">
        <v>1.1179000100000001</v>
      </c>
      <c r="E58" s="6">
        <f t="shared" si="1"/>
        <v>469.03506193020002</v>
      </c>
      <c r="F58">
        <v>1.0959999600000001</v>
      </c>
      <c r="G58" s="6">
        <f t="shared" si="0"/>
        <v>459.55582425840004</v>
      </c>
      <c r="H58">
        <v>0.36300000999999998</v>
      </c>
      <c r="I58">
        <f t="shared" si="2"/>
        <v>435.60001199999999</v>
      </c>
      <c r="J58">
        <v>0.65100002000000001</v>
      </c>
      <c r="K58" s="6">
        <f t="shared" si="3"/>
        <v>493.44373151440004</v>
      </c>
      <c r="L58">
        <v>1876</v>
      </c>
      <c r="M58">
        <f t="shared" si="4"/>
        <v>163.71240040319265</v>
      </c>
    </row>
    <row r="59" spans="1:13" x14ac:dyDescent="0.25">
      <c r="A59" t="s">
        <v>1</v>
      </c>
      <c r="B59" s="2">
        <v>0.46800925925925929</v>
      </c>
      <c r="C59">
        <v>285</v>
      </c>
      <c r="D59">
        <v>1.11459994</v>
      </c>
      <c r="E59" s="6">
        <f t="shared" si="1"/>
        <v>467.73806841879997</v>
      </c>
      <c r="F59">
        <v>1.09440005</v>
      </c>
      <c r="G59" s="6">
        <f t="shared" si="0"/>
        <v>458.92619567700001</v>
      </c>
      <c r="H59">
        <v>0.36349999999999999</v>
      </c>
      <c r="I59">
        <f t="shared" si="2"/>
        <v>436.2</v>
      </c>
      <c r="J59">
        <v>0.64829999000000005</v>
      </c>
      <c r="K59" s="6">
        <f t="shared" si="3"/>
        <v>491.88927024280008</v>
      </c>
      <c r="L59">
        <v>1877</v>
      </c>
      <c r="M59">
        <f t="shared" si="4"/>
        <v>163.79966714114744</v>
      </c>
    </row>
    <row r="60" spans="1:13" x14ac:dyDescent="0.25">
      <c r="A60" t="s">
        <v>1</v>
      </c>
      <c r="B60" s="2">
        <v>0.46806712962962965</v>
      </c>
      <c r="C60">
        <v>290</v>
      </c>
      <c r="D60">
        <v>1.1167999500000001</v>
      </c>
      <c r="E60" s="6">
        <f t="shared" si="1"/>
        <v>468.60271634899999</v>
      </c>
      <c r="F60">
        <v>1.0932999800000001</v>
      </c>
      <c r="G60" s="6">
        <f t="shared" si="0"/>
        <v>458.49327412920002</v>
      </c>
      <c r="H60">
        <v>0.3624</v>
      </c>
      <c r="I60">
        <f t="shared" si="2"/>
        <v>434.88</v>
      </c>
      <c r="J60">
        <v>0.64389998000000004</v>
      </c>
      <c r="K60" s="6">
        <f t="shared" si="3"/>
        <v>489.35609648560001</v>
      </c>
      <c r="L60">
        <v>1875</v>
      </c>
      <c r="M60">
        <f t="shared" si="4"/>
        <v>163.62513366523785</v>
      </c>
    </row>
    <row r="61" spans="1:13" x14ac:dyDescent="0.25">
      <c r="A61" t="s">
        <v>1</v>
      </c>
      <c r="B61" s="2">
        <v>0.46812499999999996</v>
      </c>
      <c r="C61">
        <v>295</v>
      </c>
      <c r="D61">
        <v>1.11240005</v>
      </c>
      <c r="E61" s="6">
        <f t="shared" si="1"/>
        <v>466.87346765099994</v>
      </c>
      <c r="F61">
        <v>1.09379995</v>
      </c>
      <c r="G61" s="6">
        <f t="shared" si="0"/>
        <v>458.69003232300003</v>
      </c>
      <c r="H61">
        <v>0.3619</v>
      </c>
      <c r="I61">
        <f t="shared" si="2"/>
        <v>434.28</v>
      </c>
      <c r="J61">
        <v>0.64829999000000005</v>
      </c>
      <c r="K61" s="6">
        <f t="shared" si="3"/>
        <v>491.88927024280008</v>
      </c>
      <c r="L61">
        <v>1874</v>
      </c>
      <c r="M61">
        <f t="shared" si="4"/>
        <v>163.53786692728306</v>
      </c>
    </row>
    <row r="62" spans="1:13" x14ac:dyDescent="0.25">
      <c r="A62" t="s">
        <v>1</v>
      </c>
      <c r="B62" s="2">
        <v>0.46818287037037037</v>
      </c>
      <c r="C62">
        <v>300</v>
      </c>
      <c r="D62">
        <v>1.1157000100000001</v>
      </c>
      <c r="E62" s="6">
        <f t="shared" si="1"/>
        <v>468.17041793020002</v>
      </c>
      <c r="F62">
        <v>1.0932999800000001</v>
      </c>
      <c r="G62" s="6">
        <f t="shared" si="0"/>
        <v>458.49327412920002</v>
      </c>
      <c r="H62">
        <v>0.3619</v>
      </c>
      <c r="I62">
        <f t="shared" si="2"/>
        <v>434.28</v>
      </c>
      <c r="J62">
        <v>0.65100002000000001</v>
      </c>
      <c r="K62" s="6">
        <f t="shared" si="3"/>
        <v>493.44373151440004</v>
      </c>
      <c r="L62">
        <v>1876</v>
      </c>
      <c r="M62">
        <f t="shared" si="4"/>
        <v>163.71240040319265</v>
      </c>
    </row>
    <row r="63" spans="1:13" x14ac:dyDescent="0.25">
      <c r="A63" t="s">
        <v>1</v>
      </c>
      <c r="B63" s="2">
        <v>0.46824074074074074</v>
      </c>
      <c r="C63">
        <v>305</v>
      </c>
      <c r="D63">
        <v>1.11619997</v>
      </c>
      <c r="E63" s="6">
        <f t="shared" si="1"/>
        <v>468.36691220939997</v>
      </c>
      <c r="F63">
        <v>1.0932999800000001</v>
      </c>
      <c r="G63" s="6">
        <f t="shared" si="0"/>
        <v>458.49327412920002</v>
      </c>
      <c r="H63">
        <v>0.36300000999999998</v>
      </c>
      <c r="I63">
        <f t="shared" si="2"/>
        <v>435.60001199999999</v>
      </c>
      <c r="J63">
        <v>0.64120001000000004</v>
      </c>
      <c r="K63" s="6">
        <f t="shared" si="3"/>
        <v>487.8016697572001</v>
      </c>
      <c r="L63">
        <v>1877</v>
      </c>
      <c r="M63">
        <f t="shared" si="4"/>
        <v>163.79966714114744</v>
      </c>
    </row>
    <row r="64" spans="1:13" x14ac:dyDescent="0.25">
      <c r="A64" t="s">
        <v>1</v>
      </c>
      <c r="B64" s="2">
        <v>0.4682986111111111</v>
      </c>
      <c r="C64">
        <v>310</v>
      </c>
      <c r="D64">
        <v>1.11510003</v>
      </c>
      <c r="E64" s="6">
        <f t="shared" si="1"/>
        <v>467.9346137906</v>
      </c>
      <c r="F64">
        <v>1.09379995</v>
      </c>
      <c r="G64" s="6">
        <f t="shared" si="0"/>
        <v>458.69003232300003</v>
      </c>
      <c r="H64">
        <v>0.36300000999999998</v>
      </c>
      <c r="I64">
        <f t="shared" si="2"/>
        <v>435.60001199999999</v>
      </c>
      <c r="J64">
        <v>0.64389998000000004</v>
      </c>
      <c r="K64" s="6">
        <f t="shared" si="3"/>
        <v>489.35609648560001</v>
      </c>
      <c r="L64">
        <v>1879</v>
      </c>
      <c r="M64">
        <f t="shared" si="4"/>
        <v>163.97420061705702</v>
      </c>
    </row>
    <row r="65" spans="1:13" x14ac:dyDescent="0.25">
      <c r="A65" t="s">
        <v>1</v>
      </c>
      <c r="B65" s="2">
        <v>0.46835648148148151</v>
      </c>
      <c r="C65">
        <v>315</v>
      </c>
      <c r="D65">
        <v>1.11240005</v>
      </c>
      <c r="E65" s="6">
        <f t="shared" si="1"/>
        <v>466.87346765099994</v>
      </c>
      <c r="F65">
        <v>1.09220004</v>
      </c>
      <c r="G65" s="6">
        <f t="shared" si="0"/>
        <v>458.06040374160006</v>
      </c>
      <c r="H65">
        <v>0.3624</v>
      </c>
      <c r="I65">
        <f t="shared" si="2"/>
        <v>434.88</v>
      </c>
      <c r="J65">
        <v>0.64499998000000003</v>
      </c>
      <c r="K65" s="6">
        <f t="shared" si="3"/>
        <v>489.98938848559999</v>
      </c>
      <c r="L65">
        <v>1879</v>
      </c>
      <c r="M65">
        <f t="shared" si="4"/>
        <v>163.97420061705702</v>
      </c>
    </row>
    <row r="66" spans="1:13" x14ac:dyDescent="0.25">
      <c r="A66" t="s">
        <v>1</v>
      </c>
      <c r="B66" s="2">
        <v>0.46841435185185182</v>
      </c>
      <c r="C66">
        <v>320</v>
      </c>
      <c r="D66">
        <v>1.1157000100000001</v>
      </c>
      <c r="E66" s="6">
        <f t="shared" si="1"/>
        <v>468.17041793020002</v>
      </c>
      <c r="F66">
        <v>1.09159994</v>
      </c>
      <c r="G66" s="6">
        <f t="shared" ref="G66:G129" si="6">(393.54*F66)+28.236</f>
        <v>457.82424038760001</v>
      </c>
      <c r="H66">
        <v>0.35859998999999998</v>
      </c>
      <c r="I66">
        <f t="shared" si="2"/>
        <v>430.31998799999997</v>
      </c>
      <c r="J66">
        <v>0.64170002999999998</v>
      </c>
      <c r="K66" s="6">
        <f t="shared" si="3"/>
        <v>488.08954127159996</v>
      </c>
      <c r="L66">
        <v>1879</v>
      </c>
      <c r="M66">
        <f t="shared" si="4"/>
        <v>163.97420061705702</v>
      </c>
    </row>
    <row r="67" spans="1:13" x14ac:dyDescent="0.25">
      <c r="A67" t="s">
        <v>1</v>
      </c>
      <c r="B67" s="2">
        <v>0.46847222222222223</v>
      </c>
      <c r="C67">
        <v>325</v>
      </c>
      <c r="D67">
        <v>1.1157000100000001</v>
      </c>
      <c r="E67" s="6">
        <f t="shared" ref="E67:E130" si="7">(393.02*D67)+29.678</f>
        <v>468.17041793020002</v>
      </c>
      <c r="F67">
        <v>1.0905</v>
      </c>
      <c r="G67" s="6">
        <f t="shared" si="6"/>
        <v>457.39136999999999</v>
      </c>
      <c r="H67">
        <v>0.36080000000000001</v>
      </c>
      <c r="I67">
        <f t="shared" ref="I67:I130" si="8">H67*(3000/2.5)</f>
        <v>432.96000000000004</v>
      </c>
      <c r="J67">
        <v>0.63900000000000001</v>
      </c>
      <c r="K67" s="6">
        <f t="shared" ref="K67:K130" si="9">(575.72*J67)+118.65</f>
        <v>486.53507999999999</v>
      </c>
      <c r="L67">
        <v>1878</v>
      </c>
      <c r="M67">
        <f t="shared" ref="M67:M130" si="10">L67*(3.14159*(0.166667^2))</f>
        <v>163.88693387910223</v>
      </c>
    </row>
    <row r="68" spans="1:13" x14ac:dyDescent="0.25">
      <c r="A68" t="s">
        <v>1</v>
      </c>
      <c r="B68" s="2">
        <v>0.4685300925925926</v>
      </c>
      <c r="C68">
        <v>330</v>
      </c>
      <c r="D68">
        <v>1.1139999599999999</v>
      </c>
      <c r="E68" s="6">
        <f t="shared" si="7"/>
        <v>467.50226427919995</v>
      </c>
      <c r="F68">
        <v>1.0910999800000001</v>
      </c>
      <c r="G68" s="6">
        <f t="shared" si="6"/>
        <v>457.62748612920007</v>
      </c>
      <c r="H68">
        <v>0.36080000000000001</v>
      </c>
      <c r="I68">
        <f t="shared" si="8"/>
        <v>432.96000000000004</v>
      </c>
      <c r="J68">
        <v>0.64230001000000003</v>
      </c>
      <c r="K68" s="6">
        <f t="shared" si="9"/>
        <v>488.43496175720009</v>
      </c>
      <c r="L68">
        <v>1880</v>
      </c>
      <c r="M68">
        <f t="shared" si="10"/>
        <v>164.06146735501181</v>
      </c>
    </row>
    <row r="69" spans="1:13" x14ac:dyDescent="0.25">
      <c r="A69" t="s">
        <v>1</v>
      </c>
      <c r="B69" s="2">
        <v>0.46858796296296296</v>
      </c>
      <c r="C69">
        <v>335</v>
      </c>
      <c r="D69">
        <v>1.1086000199999999</v>
      </c>
      <c r="E69" s="6">
        <f t="shared" si="7"/>
        <v>465.37997986039994</v>
      </c>
      <c r="F69">
        <v>1.0910999800000001</v>
      </c>
      <c r="G69" s="6">
        <f t="shared" si="6"/>
        <v>457.62748612920007</v>
      </c>
      <c r="H69">
        <v>0.36019999000000003</v>
      </c>
      <c r="I69">
        <f t="shared" si="8"/>
        <v>432.23998800000004</v>
      </c>
      <c r="J69">
        <v>0.64170002999999998</v>
      </c>
      <c r="K69" s="6">
        <f t="shared" si="9"/>
        <v>488.08954127159996</v>
      </c>
      <c r="L69">
        <v>1878</v>
      </c>
      <c r="M69">
        <f t="shared" si="10"/>
        <v>163.88693387910223</v>
      </c>
    </row>
    <row r="70" spans="1:13" x14ac:dyDescent="0.25">
      <c r="A70" t="s">
        <v>1</v>
      </c>
      <c r="B70" s="2">
        <v>0.46864583333333337</v>
      </c>
      <c r="C70">
        <v>340</v>
      </c>
      <c r="D70">
        <v>1.1129000200000001</v>
      </c>
      <c r="E70" s="6">
        <f t="shared" si="7"/>
        <v>467.06996586040003</v>
      </c>
      <c r="F70">
        <v>1.0910999800000001</v>
      </c>
      <c r="G70" s="6">
        <f t="shared" si="6"/>
        <v>457.62748612920007</v>
      </c>
      <c r="H70">
        <v>0.36019999000000003</v>
      </c>
      <c r="I70">
        <f t="shared" si="8"/>
        <v>432.23998800000004</v>
      </c>
      <c r="J70">
        <v>0.63630003000000002</v>
      </c>
      <c r="K70" s="6">
        <f t="shared" si="9"/>
        <v>484.98065327159998</v>
      </c>
      <c r="L70">
        <v>1878</v>
      </c>
      <c r="M70">
        <f t="shared" si="10"/>
        <v>163.88693387910223</v>
      </c>
    </row>
    <row r="71" spans="1:13" x14ac:dyDescent="0.25">
      <c r="A71" t="s">
        <v>1</v>
      </c>
      <c r="B71" s="2">
        <v>0.46870370370370368</v>
      </c>
      <c r="C71">
        <v>345</v>
      </c>
      <c r="D71">
        <v>1.1139999599999999</v>
      </c>
      <c r="E71" s="6">
        <f t="shared" si="7"/>
        <v>467.50226427919995</v>
      </c>
      <c r="F71">
        <v>1.09220004</v>
      </c>
      <c r="G71" s="6">
        <f t="shared" si="6"/>
        <v>458.06040374160006</v>
      </c>
      <c r="H71">
        <v>0.36080000000000001</v>
      </c>
      <c r="I71">
        <f t="shared" si="8"/>
        <v>432.96000000000004</v>
      </c>
      <c r="J71">
        <v>0.63349997999999996</v>
      </c>
      <c r="K71" s="6">
        <f t="shared" si="9"/>
        <v>483.36860848560002</v>
      </c>
      <c r="L71">
        <v>1879</v>
      </c>
      <c r="M71">
        <f t="shared" si="10"/>
        <v>163.97420061705702</v>
      </c>
    </row>
    <row r="72" spans="1:13" x14ac:dyDescent="0.25">
      <c r="A72" t="s">
        <v>1</v>
      </c>
      <c r="B72" s="2">
        <v>0.46876157407407404</v>
      </c>
      <c r="C72">
        <v>350</v>
      </c>
      <c r="D72">
        <v>1.11510003</v>
      </c>
      <c r="E72" s="6">
        <f t="shared" si="7"/>
        <v>467.9346137906</v>
      </c>
      <c r="F72">
        <v>1.0888999699999999</v>
      </c>
      <c r="G72" s="6">
        <f t="shared" si="6"/>
        <v>456.7616941938</v>
      </c>
      <c r="H72">
        <v>0.35969999000000002</v>
      </c>
      <c r="I72">
        <f t="shared" si="8"/>
        <v>431.63998800000002</v>
      </c>
      <c r="J72">
        <v>0.64069997999999995</v>
      </c>
      <c r="K72" s="6">
        <f t="shared" si="9"/>
        <v>487.51379248559999</v>
      </c>
      <c r="L72">
        <v>1877</v>
      </c>
      <c r="M72">
        <f t="shared" si="10"/>
        <v>163.79966714114744</v>
      </c>
    </row>
    <row r="73" spans="1:13" x14ac:dyDescent="0.25">
      <c r="A73" t="s">
        <v>1</v>
      </c>
      <c r="B73" s="2">
        <v>0.46881944444444446</v>
      </c>
      <c r="C73">
        <v>355</v>
      </c>
      <c r="D73">
        <v>1.1134999999999999</v>
      </c>
      <c r="E73" s="6">
        <f t="shared" si="7"/>
        <v>467.30576999999994</v>
      </c>
      <c r="F73">
        <v>1.0905</v>
      </c>
      <c r="G73" s="6">
        <f t="shared" si="6"/>
        <v>457.39136999999999</v>
      </c>
      <c r="H73">
        <v>0.36019999000000003</v>
      </c>
      <c r="I73">
        <f t="shared" si="8"/>
        <v>432.23998800000004</v>
      </c>
      <c r="J73">
        <v>0.64499998000000003</v>
      </c>
      <c r="K73" s="6">
        <f t="shared" si="9"/>
        <v>489.98938848559999</v>
      </c>
      <c r="L73">
        <v>1875</v>
      </c>
      <c r="M73">
        <f t="shared" si="10"/>
        <v>163.62513366523785</v>
      </c>
    </row>
    <row r="74" spans="1:13" x14ac:dyDescent="0.25">
      <c r="A74" t="s">
        <v>1</v>
      </c>
      <c r="B74" s="2">
        <v>0.46887731481481482</v>
      </c>
      <c r="C74">
        <v>360</v>
      </c>
      <c r="D74">
        <v>1.1118999700000001</v>
      </c>
      <c r="E74" s="6">
        <f t="shared" si="7"/>
        <v>466.67692620939999</v>
      </c>
      <c r="F74">
        <v>1.0900000299999999</v>
      </c>
      <c r="G74" s="6">
        <f t="shared" si="6"/>
        <v>457.19461180619999</v>
      </c>
      <c r="H74">
        <v>0.35969999000000002</v>
      </c>
      <c r="I74">
        <f t="shared" si="8"/>
        <v>431.63998800000002</v>
      </c>
      <c r="J74">
        <v>0.64230001000000003</v>
      </c>
      <c r="K74" s="6">
        <f t="shared" si="9"/>
        <v>488.43496175720009</v>
      </c>
      <c r="L74">
        <v>1876</v>
      </c>
      <c r="M74">
        <f t="shared" si="10"/>
        <v>163.71240040319265</v>
      </c>
    </row>
    <row r="75" spans="1:13" x14ac:dyDescent="0.25">
      <c r="A75" t="s">
        <v>1</v>
      </c>
      <c r="B75" s="2">
        <v>0.46893518518518523</v>
      </c>
      <c r="C75">
        <v>365</v>
      </c>
      <c r="D75">
        <v>1.1134999999999999</v>
      </c>
      <c r="E75" s="6">
        <f t="shared" si="7"/>
        <v>467.30576999999994</v>
      </c>
      <c r="F75">
        <v>1.0905</v>
      </c>
      <c r="G75" s="6">
        <f t="shared" si="6"/>
        <v>457.39136999999999</v>
      </c>
      <c r="H75">
        <v>0.35910001000000003</v>
      </c>
      <c r="I75">
        <f t="shared" si="8"/>
        <v>430.92001200000004</v>
      </c>
      <c r="J75">
        <v>0.63520001999999998</v>
      </c>
      <c r="K75" s="6">
        <f t="shared" si="9"/>
        <v>484.34735551439996</v>
      </c>
      <c r="L75">
        <v>1877</v>
      </c>
      <c r="M75">
        <f t="shared" si="10"/>
        <v>163.79966714114744</v>
      </c>
    </row>
    <row r="76" spans="1:13" x14ac:dyDescent="0.25">
      <c r="A76" t="s">
        <v>1</v>
      </c>
      <c r="B76" s="2">
        <v>0.46899305555555554</v>
      </c>
      <c r="C76">
        <v>370</v>
      </c>
      <c r="D76">
        <v>1.11459994</v>
      </c>
      <c r="E76" s="6">
        <f t="shared" si="7"/>
        <v>467.73806841879997</v>
      </c>
      <c r="F76">
        <v>1.0878000299999999</v>
      </c>
      <c r="G76" s="6">
        <f t="shared" si="6"/>
        <v>456.32882380619998</v>
      </c>
      <c r="H76">
        <v>0.35969999000000002</v>
      </c>
      <c r="I76">
        <f t="shared" si="8"/>
        <v>431.63998800000002</v>
      </c>
      <c r="J76">
        <v>0.63569998999999999</v>
      </c>
      <c r="K76" s="6">
        <f t="shared" si="9"/>
        <v>484.63519824280002</v>
      </c>
      <c r="L76">
        <v>1873</v>
      </c>
      <c r="M76">
        <f t="shared" si="10"/>
        <v>163.45060018932827</v>
      </c>
    </row>
    <row r="77" spans="1:13" x14ac:dyDescent="0.25">
      <c r="A77" t="s">
        <v>1</v>
      </c>
      <c r="B77" s="2">
        <v>0.4690509259259259</v>
      </c>
      <c r="C77">
        <v>375</v>
      </c>
      <c r="D77">
        <v>1.1030999399999999</v>
      </c>
      <c r="E77" s="6">
        <f t="shared" si="7"/>
        <v>463.21833841879993</v>
      </c>
      <c r="F77">
        <v>1.0905</v>
      </c>
      <c r="G77" s="6">
        <f t="shared" si="6"/>
        <v>457.39136999999999</v>
      </c>
      <c r="H77">
        <v>0.35969999000000002</v>
      </c>
      <c r="I77">
        <f t="shared" si="8"/>
        <v>431.63998800000002</v>
      </c>
      <c r="J77">
        <v>0.6401</v>
      </c>
      <c r="K77" s="6">
        <f t="shared" si="9"/>
        <v>487.16837199999998</v>
      </c>
      <c r="L77">
        <v>1872</v>
      </c>
      <c r="M77">
        <f t="shared" si="10"/>
        <v>163.36333345137348</v>
      </c>
    </row>
    <row r="78" spans="1:13" x14ac:dyDescent="0.25">
      <c r="A78" t="s">
        <v>1</v>
      </c>
      <c r="B78" s="2">
        <v>0.46910879629629632</v>
      </c>
      <c r="C78">
        <v>380</v>
      </c>
      <c r="D78">
        <v>1.1129000200000001</v>
      </c>
      <c r="E78" s="6">
        <f t="shared" si="7"/>
        <v>467.06996586040003</v>
      </c>
      <c r="F78">
        <v>1.0882999900000001</v>
      </c>
      <c r="G78" s="6">
        <f t="shared" si="6"/>
        <v>456.52557806460004</v>
      </c>
      <c r="H78">
        <v>0.35910001000000003</v>
      </c>
      <c r="I78">
        <f t="shared" si="8"/>
        <v>430.92001200000004</v>
      </c>
      <c r="J78">
        <v>0.6401</v>
      </c>
      <c r="K78" s="6">
        <f t="shared" si="9"/>
        <v>487.16837199999998</v>
      </c>
      <c r="L78">
        <v>1874</v>
      </c>
      <c r="M78">
        <f t="shared" si="10"/>
        <v>163.53786692728306</v>
      </c>
    </row>
    <row r="79" spans="1:13" x14ac:dyDescent="0.25">
      <c r="A79" t="s">
        <v>1</v>
      </c>
      <c r="B79" s="2">
        <v>0.46916666666666668</v>
      </c>
      <c r="C79">
        <v>385</v>
      </c>
      <c r="D79">
        <v>1.11240005</v>
      </c>
      <c r="E79" s="6">
        <f t="shared" si="7"/>
        <v>466.87346765099994</v>
      </c>
      <c r="F79">
        <v>1.0900000299999999</v>
      </c>
      <c r="G79" s="6">
        <f t="shared" si="6"/>
        <v>457.19461180619999</v>
      </c>
      <c r="H79">
        <v>0.35859998999999998</v>
      </c>
      <c r="I79">
        <f t="shared" si="8"/>
        <v>430.31998799999997</v>
      </c>
      <c r="J79">
        <v>0.63520001999999998</v>
      </c>
      <c r="K79" s="6">
        <f t="shared" si="9"/>
        <v>484.34735551439996</v>
      </c>
      <c r="L79">
        <v>1876</v>
      </c>
      <c r="M79">
        <f t="shared" si="10"/>
        <v>163.71240040319265</v>
      </c>
    </row>
    <row r="80" spans="1:13" x14ac:dyDescent="0.25">
      <c r="A80" t="s">
        <v>1</v>
      </c>
      <c r="B80" s="2">
        <v>0.46922453703703698</v>
      </c>
      <c r="C80">
        <v>390</v>
      </c>
      <c r="D80">
        <v>1.1118999700000001</v>
      </c>
      <c r="E80" s="6">
        <f t="shared" si="7"/>
        <v>466.67692620939999</v>
      </c>
      <c r="F80">
        <v>1.0878000299999999</v>
      </c>
      <c r="G80" s="6">
        <f t="shared" si="6"/>
        <v>456.32882380619998</v>
      </c>
      <c r="H80">
        <v>0.35800000999999998</v>
      </c>
      <c r="I80">
        <f t="shared" si="8"/>
        <v>429.60001199999999</v>
      </c>
      <c r="J80">
        <v>0.6401</v>
      </c>
      <c r="K80" s="6">
        <f t="shared" si="9"/>
        <v>487.16837199999998</v>
      </c>
      <c r="L80">
        <v>1875</v>
      </c>
      <c r="M80">
        <f t="shared" si="10"/>
        <v>163.62513366523785</v>
      </c>
    </row>
    <row r="81" spans="1:13" x14ac:dyDescent="0.25">
      <c r="A81" t="s">
        <v>1</v>
      </c>
      <c r="B81" s="2">
        <v>0.4692824074074074</v>
      </c>
      <c r="C81">
        <v>395</v>
      </c>
      <c r="D81">
        <v>1.1157000100000001</v>
      </c>
      <c r="E81" s="6">
        <f t="shared" si="7"/>
        <v>468.17041793020002</v>
      </c>
      <c r="F81">
        <v>1.0894000500000001</v>
      </c>
      <c r="G81" s="6">
        <f t="shared" si="6"/>
        <v>456.95849567700003</v>
      </c>
      <c r="H81">
        <v>0.35859998999999998</v>
      </c>
      <c r="I81">
        <f t="shared" si="8"/>
        <v>430.31998799999997</v>
      </c>
      <c r="J81">
        <v>0.64230001000000003</v>
      </c>
      <c r="K81" s="6">
        <f t="shared" si="9"/>
        <v>488.43496175720009</v>
      </c>
      <c r="L81">
        <v>1876</v>
      </c>
      <c r="M81">
        <f t="shared" si="10"/>
        <v>163.71240040319265</v>
      </c>
    </row>
    <row r="82" spans="1:13" x14ac:dyDescent="0.25">
      <c r="A82" t="s">
        <v>1</v>
      </c>
      <c r="B82" s="2">
        <v>0.46934027777777776</v>
      </c>
      <c r="C82">
        <v>400</v>
      </c>
      <c r="D82">
        <v>1.1139999599999999</v>
      </c>
      <c r="E82" s="6">
        <f t="shared" si="7"/>
        <v>467.50226427919995</v>
      </c>
      <c r="F82">
        <v>1.0878000299999999</v>
      </c>
      <c r="G82" s="6">
        <f t="shared" si="6"/>
        <v>456.32882380619998</v>
      </c>
      <c r="H82">
        <v>0.35910001000000003</v>
      </c>
      <c r="I82">
        <f t="shared" si="8"/>
        <v>430.92001200000004</v>
      </c>
      <c r="J82">
        <v>0.63459997999999995</v>
      </c>
      <c r="K82" s="6">
        <f t="shared" si="9"/>
        <v>484.0019004856</v>
      </c>
      <c r="L82">
        <v>1879</v>
      </c>
      <c r="M82">
        <f t="shared" si="10"/>
        <v>163.97420061705702</v>
      </c>
    </row>
    <row r="83" spans="1:13" x14ac:dyDescent="0.25">
      <c r="A83" t="s">
        <v>1</v>
      </c>
      <c r="B83" s="2">
        <v>0.46939814814814818</v>
      </c>
      <c r="C83">
        <v>405</v>
      </c>
      <c r="D83">
        <v>1.1129000200000001</v>
      </c>
      <c r="E83" s="6">
        <f t="shared" si="7"/>
        <v>467.06996586040003</v>
      </c>
      <c r="F83">
        <v>1.0882999900000001</v>
      </c>
      <c r="G83" s="6">
        <f t="shared" si="6"/>
        <v>456.52557806460004</v>
      </c>
      <c r="H83">
        <v>0.35910001000000003</v>
      </c>
      <c r="I83">
        <f t="shared" si="8"/>
        <v>430.92001200000004</v>
      </c>
      <c r="J83">
        <v>0.63789998999999997</v>
      </c>
      <c r="K83" s="6">
        <f t="shared" si="9"/>
        <v>485.90178224279998</v>
      </c>
      <c r="L83">
        <v>1879</v>
      </c>
      <c r="M83">
        <f t="shared" si="10"/>
        <v>163.97420061705702</v>
      </c>
    </row>
    <row r="84" spans="1:13" x14ac:dyDescent="0.25">
      <c r="A84" t="s">
        <v>1</v>
      </c>
      <c r="B84" s="2">
        <v>0.46945601851851854</v>
      </c>
      <c r="C84">
        <v>410</v>
      </c>
      <c r="D84">
        <v>1.1129000200000001</v>
      </c>
      <c r="E84" s="6">
        <f t="shared" si="7"/>
        <v>467.06996586040003</v>
      </c>
      <c r="F84">
        <v>1.0878000299999999</v>
      </c>
      <c r="G84" s="6">
        <f t="shared" si="6"/>
        <v>456.32882380619998</v>
      </c>
      <c r="H84">
        <v>0.35859998999999998</v>
      </c>
      <c r="I84">
        <f t="shared" si="8"/>
        <v>430.31998799999997</v>
      </c>
      <c r="J84">
        <v>0.63679998999999998</v>
      </c>
      <c r="K84" s="6">
        <f t="shared" si="9"/>
        <v>485.2684902428</v>
      </c>
      <c r="L84">
        <v>1876</v>
      </c>
      <c r="M84">
        <f t="shared" si="10"/>
        <v>163.71240040319265</v>
      </c>
    </row>
    <row r="85" spans="1:13" x14ac:dyDescent="0.25">
      <c r="A85" t="s">
        <v>1</v>
      </c>
      <c r="B85" s="2">
        <v>0.46951388888888884</v>
      </c>
      <c r="C85">
        <v>415</v>
      </c>
      <c r="D85">
        <v>1.1157000100000001</v>
      </c>
      <c r="E85" s="6">
        <f t="shared" si="7"/>
        <v>468.17041793020002</v>
      </c>
      <c r="F85">
        <v>1.0894000500000001</v>
      </c>
      <c r="G85" s="6">
        <f t="shared" si="6"/>
        <v>456.95849567700003</v>
      </c>
      <c r="H85">
        <v>0.35859998999999998</v>
      </c>
      <c r="I85">
        <f t="shared" si="8"/>
        <v>430.31998799999997</v>
      </c>
      <c r="J85">
        <v>0.64170002999999998</v>
      </c>
      <c r="K85" s="6">
        <f t="shared" si="9"/>
        <v>488.08954127159996</v>
      </c>
      <c r="L85">
        <v>1877</v>
      </c>
      <c r="M85">
        <f t="shared" si="10"/>
        <v>163.79966714114744</v>
      </c>
    </row>
    <row r="86" spans="1:13" x14ac:dyDescent="0.25">
      <c r="A86" t="s">
        <v>1</v>
      </c>
      <c r="B86" s="2">
        <v>0.46957175925925926</v>
      </c>
      <c r="C86">
        <v>420</v>
      </c>
      <c r="D86">
        <v>1.11459994</v>
      </c>
      <c r="E86" s="6">
        <f t="shared" si="7"/>
        <v>467.73806841879997</v>
      </c>
      <c r="F86">
        <v>1.0872999400000001</v>
      </c>
      <c r="G86" s="6">
        <f t="shared" si="6"/>
        <v>456.13201838760006</v>
      </c>
      <c r="H86">
        <v>0.35800000999999998</v>
      </c>
      <c r="I86">
        <f t="shared" si="8"/>
        <v>429.60001199999999</v>
      </c>
      <c r="J86">
        <v>0.63520001999999998</v>
      </c>
      <c r="K86" s="6">
        <f t="shared" si="9"/>
        <v>484.34735551439996</v>
      </c>
      <c r="L86">
        <v>1880</v>
      </c>
      <c r="M86">
        <f t="shared" si="10"/>
        <v>164.06146735501181</v>
      </c>
    </row>
    <row r="87" spans="1:13" x14ac:dyDescent="0.25">
      <c r="A87" t="s">
        <v>1</v>
      </c>
      <c r="B87" s="2">
        <v>0.46962962962962962</v>
      </c>
      <c r="C87">
        <v>425</v>
      </c>
      <c r="D87">
        <v>1.11619997</v>
      </c>
      <c r="E87" s="6">
        <f t="shared" si="7"/>
        <v>468.36691220939997</v>
      </c>
      <c r="F87">
        <v>1.0894000500000001</v>
      </c>
      <c r="G87" s="6">
        <f t="shared" si="6"/>
        <v>456.95849567700003</v>
      </c>
      <c r="H87">
        <v>0.35859998999999998</v>
      </c>
      <c r="I87">
        <f t="shared" si="8"/>
        <v>430.31998799999997</v>
      </c>
      <c r="J87">
        <v>0.63789998999999997</v>
      </c>
      <c r="K87" s="6">
        <f t="shared" si="9"/>
        <v>485.90178224279998</v>
      </c>
      <c r="L87">
        <v>1880</v>
      </c>
      <c r="M87">
        <f t="shared" si="10"/>
        <v>164.06146735501181</v>
      </c>
    </row>
    <row r="88" spans="1:13" x14ac:dyDescent="0.25">
      <c r="A88" t="s">
        <v>1</v>
      </c>
      <c r="B88" s="2">
        <v>0.46968750000000004</v>
      </c>
      <c r="C88">
        <v>430</v>
      </c>
      <c r="D88">
        <v>1.11839998</v>
      </c>
      <c r="E88" s="6">
        <f t="shared" si="7"/>
        <v>469.23156013959994</v>
      </c>
      <c r="F88">
        <v>1.0888999699999999</v>
      </c>
      <c r="G88" s="6">
        <f t="shared" si="6"/>
        <v>456.7616941938</v>
      </c>
      <c r="H88">
        <v>0.35859998999999998</v>
      </c>
      <c r="I88">
        <f t="shared" si="8"/>
        <v>430.31998799999997</v>
      </c>
      <c r="J88">
        <v>0.63789998999999997</v>
      </c>
      <c r="K88" s="6">
        <f t="shared" si="9"/>
        <v>485.90178224279998</v>
      </c>
      <c r="L88">
        <v>1879</v>
      </c>
      <c r="M88">
        <f t="shared" si="10"/>
        <v>163.97420061705702</v>
      </c>
    </row>
    <row r="89" spans="1:13" x14ac:dyDescent="0.25">
      <c r="A89" t="s">
        <v>1</v>
      </c>
      <c r="B89" s="2">
        <v>0.4697453703703704</v>
      </c>
      <c r="C89">
        <v>435</v>
      </c>
      <c r="D89">
        <v>1.11619997</v>
      </c>
      <c r="E89" s="6">
        <f t="shared" si="7"/>
        <v>468.36691220939997</v>
      </c>
      <c r="F89">
        <v>1.0905</v>
      </c>
      <c r="G89" s="6">
        <f t="shared" si="6"/>
        <v>457.39136999999999</v>
      </c>
      <c r="H89">
        <v>0.35859998999999998</v>
      </c>
      <c r="I89">
        <f t="shared" si="8"/>
        <v>430.31998799999997</v>
      </c>
      <c r="J89">
        <v>0.63739997000000004</v>
      </c>
      <c r="K89" s="6">
        <f t="shared" si="9"/>
        <v>485.61391072840001</v>
      </c>
      <c r="L89">
        <v>1878</v>
      </c>
      <c r="M89">
        <f t="shared" si="10"/>
        <v>163.88693387910223</v>
      </c>
    </row>
    <row r="90" spans="1:13" x14ac:dyDescent="0.25">
      <c r="A90" t="s">
        <v>1</v>
      </c>
      <c r="B90" s="2">
        <v>0.4698032407407407</v>
      </c>
      <c r="C90">
        <v>440</v>
      </c>
      <c r="D90">
        <v>1.1167999500000001</v>
      </c>
      <c r="E90" s="6">
        <f t="shared" si="7"/>
        <v>468.60271634899999</v>
      </c>
      <c r="F90">
        <v>1.0900000299999999</v>
      </c>
      <c r="G90" s="6">
        <f t="shared" si="6"/>
        <v>457.19461180619999</v>
      </c>
      <c r="H90">
        <v>0.35800000999999998</v>
      </c>
      <c r="I90">
        <f t="shared" si="8"/>
        <v>429.60001199999999</v>
      </c>
      <c r="J90">
        <v>0.63900000000000001</v>
      </c>
      <c r="K90" s="6">
        <f t="shared" si="9"/>
        <v>486.53507999999999</v>
      </c>
      <c r="L90">
        <v>1878</v>
      </c>
      <c r="M90">
        <f t="shared" si="10"/>
        <v>163.88693387910223</v>
      </c>
    </row>
    <row r="91" spans="1:13" x14ac:dyDescent="0.25">
      <c r="A91" t="s">
        <v>1</v>
      </c>
      <c r="B91" s="2">
        <v>0.46986111111111112</v>
      </c>
      <c r="C91">
        <v>445</v>
      </c>
      <c r="D91">
        <v>1.1179000100000001</v>
      </c>
      <c r="E91" s="6">
        <f t="shared" si="7"/>
        <v>469.03506193020002</v>
      </c>
      <c r="F91">
        <v>1.0900000299999999</v>
      </c>
      <c r="G91" s="6">
        <f t="shared" si="6"/>
        <v>457.19461180619999</v>
      </c>
      <c r="H91">
        <v>0.35910001000000003</v>
      </c>
      <c r="I91">
        <f t="shared" si="8"/>
        <v>430.92001200000004</v>
      </c>
      <c r="J91">
        <v>0.63789998999999997</v>
      </c>
      <c r="K91" s="6">
        <f t="shared" si="9"/>
        <v>485.90178224279998</v>
      </c>
      <c r="L91">
        <v>1875</v>
      </c>
      <c r="M91">
        <f t="shared" si="10"/>
        <v>163.62513366523785</v>
      </c>
    </row>
    <row r="92" spans="1:13" x14ac:dyDescent="0.25">
      <c r="A92" t="s">
        <v>1</v>
      </c>
      <c r="B92" s="2">
        <v>0.46991898148148148</v>
      </c>
      <c r="C92">
        <v>450</v>
      </c>
      <c r="D92">
        <v>1.11839998</v>
      </c>
      <c r="E92" s="6">
        <f t="shared" si="7"/>
        <v>469.23156013959994</v>
      </c>
      <c r="F92">
        <v>1.0888999699999999</v>
      </c>
      <c r="G92" s="6">
        <f t="shared" si="6"/>
        <v>456.7616941938</v>
      </c>
      <c r="H92">
        <v>0.35910001000000003</v>
      </c>
      <c r="I92">
        <f t="shared" si="8"/>
        <v>430.92001200000004</v>
      </c>
      <c r="J92">
        <v>0.63630003000000002</v>
      </c>
      <c r="K92" s="6">
        <f t="shared" si="9"/>
        <v>484.98065327159998</v>
      </c>
      <c r="L92">
        <v>1873</v>
      </c>
      <c r="M92">
        <f t="shared" si="10"/>
        <v>163.45060018932827</v>
      </c>
    </row>
    <row r="93" spans="1:13" x14ac:dyDescent="0.25">
      <c r="A93" t="s">
        <v>1</v>
      </c>
      <c r="B93" s="2">
        <v>0.46997685185185184</v>
      </c>
      <c r="C93">
        <v>455</v>
      </c>
      <c r="D93">
        <v>1.1167999500000001</v>
      </c>
      <c r="E93" s="6">
        <f t="shared" si="7"/>
        <v>468.60271634899999</v>
      </c>
      <c r="F93">
        <v>1.0905</v>
      </c>
      <c r="G93" s="6">
        <f t="shared" si="6"/>
        <v>457.39136999999999</v>
      </c>
      <c r="H93">
        <v>0.35859998999999998</v>
      </c>
      <c r="I93">
        <f t="shared" si="8"/>
        <v>430.31998799999997</v>
      </c>
      <c r="J93">
        <v>0.64719998999999995</v>
      </c>
      <c r="K93" s="6">
        <f t="shared" si="9"/>
        <v>491.25597824279998</v>
      </c>
      <c r="L93">
        <v>1873</v>
      </c>
      <c r="M93">
        <f t="shared" si="10"/>
        <v>163.45060018932827</v>
      </c>
    </row>
    <row r="94" spans="1:13" x14ac:dyDescent="0.25">
      <c r="A94" t="s">
        <v>1</v>
      </c>
      <c r="B94" s="2">
        <v>0.47003472222222226</v>
      </c>
      <c r="C94">
        <v>460</v>
      </c>
      <c r="D94">
        <v>1.11839998</v>
      </c>
      <c r="E94" s="6">
        <f t="shared" si="7"/>
        <v>469.23156013959994</v>
      </c>
      <c r="F94">
        <v>1.09159994</v>
      </c>
      <c r="G94" s="6">
        <f t="shared" si="6"/>
        <v>457.82424038760001</v>
      </c>
      <c r="H94">
        <v>0.35910001000000003</v>
      </c>
      <c r="I94">
        <f t="shared" si="8"/>
        <v>430.92001200000004</v>
      </c>
      <c r="J94">
        <v>0.64230001000000003</v>
      </c>
      <c r="K94" s="6">
        <f t="shared" si="9"/>
        <v>488.43496175720009</v>
      </c>
      <c r="L94">
        <v>1875</v>
      </c>
      <c r="M94">
        <f t="shared" si="10"/>
        <v>163.62513366523785</v>
      </c>
    </row>
    <row r="95" spans="1:13" x14ac:dyDescent="0.25">
      <c r="A95" t="s">
        <v>1</v>
      </c>
      <c r="B95" s="2">
        <v>0.47009259259259256</v>
      </c>
      <c r="C95">
        <v>465</v>
      </c>
      <c r="D95">
        <v>1.11619997</v>
      </c>
      <c r="E95" s="6">
        <f t="shared" si="7"/>
        <v>468.36691220939997</v>
      </c>
      <c r="F95">
        <v>1.09220004</v>
      </c>
      <c r="G95" s="6">
        <f t="shared" si="6"/>
        <v>458.06040374160006</v>
      </c>
      <c r="H95">
        <v>0.35910001000000003</v>
      </c>
      <c r="I95">
        <f t="shared" si="8"/>
        <v>430.92001200000004</v>
      </c>
      <c r="J95">
        <v>0.64120001000000004</v>
      </c>
      <c r="K95" s="6">
        <f t="shared" si="9"/>
        <v>487.8016697572001</v>
      </c>
      <c r="L95">
        <v>1875</v>
      </c>
      <c r="M95">
        <f t="shared" si="10"/>
        <v>163.62513366523785</v>
      </c>
    </row>
    <row r="96" spans="1:13" x14ac:dyDescent="0.25">
      <c r="A96" t="s">
        <v>1</v>
      </c>
      <c r="B96" s="2">
        <v>0.47015046296296298</v>
      </c>
      <c r="C96">
        <v>470</v>
      </c>
      <c r="D96">
        <v>1.1157000100000001</v>
      </c>
      <c r="E96" s="6">
        <f t="shared" si="7"/>
        <v>468.17041793020002</v>
      </c>
      <c r="F96">
        <v>1.0894000500000001</v>
      </c>
      <c r="G96" s="6">
        <f t="shared" si="6"/>
        <v>456.95849567700003</v>
      </c>
      <c r="H96">
        <v>0.35859998999999998</v>
      </c>
      <c r="I96">
        <f t="shared" si="8"/>
        <v>430.31998799999997</v>
      </c>
      <c r="J96">
        <v>0.63349997999999996</v>
      </c>
      <c r="K96" s="6">
        <f t="shared" si="9"/>
        <v>483.36860848560002</v>
      </c>
      <c r="L96">
        <v>1874</v>
      </c>
      <c r="M96">
        <f t="shared" si="10"/>
        <v>163.53786692728306</v>
      </c>
    </row>
    <row r="97" spans="1:13" x14ac:dyDescent="0.25">
      <c r="A97" t="s">
        <v>1</v>
      </c>
      <c r="B97" s="2">
        <v>0.47020833333333334</v>
      </c>
      <c r="C97">
        <v>475</v>
      </c>
      <c r="D97">
        <v>1.1167999500000001</v>
      </c>
      <c r="E97" s="6">
        <f t="shared" si="7"/>
        <v>468.60271634899999</v>
      </c>
      <c r="F97">
        <v>1.0905</v>
      </c>
      <c r="G97" s="6">
        <f t="shared" si="6"/>
        <v>457.39136999999999</v>
      </c>
      <c r="H97">
        <v>0.35859998999999998</v>
      </c>
      <c r="I97">
        <f t="shared" si="8"/>
        <v>430.31998799999997</v>
      </c>
      <c r="J97">
        <v>0.63959997999999996</v>
      </c>
      <c r="K97" s="6">
        <f t="shared" si="9"/>
        <v>486.88050048560001</v>
      </c>
      <c r="L97">
        <v>1874</v>
      </c>
      <c r="M97">
        <f t="shared" si="10"/>
        <v>163.53786692728306</v>
      </c>
    </row>
    <row r="98" spans="1:13" x14ac:dyDescent="0.25">
      <c r="A98" t="s">
        <v>1</v>
      </c>
      <c r="B98" s="2">
        <v>0.4702662037037037</v>
      </c>
      <c r="C98">
        <v>480</v>
      </c>
      <c r="D98">
        <v>1.11459994</v>
      </c>
      <c r="E98" s="6">
        <f t="shared" si="7"/>
        <v>467.73806841879997</v>
      </c>
      <c r="F98">
        <v>1.0888999699999999</v>
      </c>
      <c r="G98" s="6">
        <f t="shared" si="6"/>
        <v>456.7616941938</v>
      </c>
      <c r="H98">
        <v>0.35800000999999998</v>
      </c>
      <c r="I98">
        <f t="shared" si="8"/>
        <v>429.60001199999999</v>
      </c>
      <c r="J98">
        <v>0.63849997999999997</v>
      </c>
      <c r="K98" s="6">
        <f t="shared" si="9"/>
        <v>486.24720848560003</v>
      </c>
      <c r="L98">
        <v>1872</v>
      </c>
      <c r="M98">
        <f t="shared" si="10"/>
        <v>163.36333345137348</v>
      </c>
    </row>
    <row r="99" spans="1:13" x14ac:dyDescent="0.25">
      <c r="A99" t="s">
        <v>1</v>
      </c>
      <c r="B99" s="2">
        <v>0.47032407407407412</v>
      </c>
      <c r="C99">
        <v>485</v>
      </c>
      <c r="D99">
        <v>1.11619997</v>
      </c>
      <c r="E99" s="6">
        <f t="shared" si="7"/>
        <v>468.36691220939997</v>
      </c>
      <c r="F99">
        <v>1.0888999699999999</v>
      </c>
      <c r="G99" s="6">
        <f t="shared" si="6"/>
        <v>456.7616941938</v>
      </c>
      <c r="H99">
        <v>0.35800000999999998</v>
      </c>
      <c r="I99">
        <f t="shared" si="8"/>
        <v>429.60001199999999</v>
      </c>
      <c r="J99">
        <v>0.64230001000000003</v>
      </c>
      <c r="K99" s="6">
        <f t="shared" si="9"/>
        <v>488.43496175720009</v>
      </c>
      <c r="L99">
        <v>1871</v>
      </c>
      <c r="M99">
        <f t="shared" si="10"/>
        <v>163.27606671341869</v>
      </c>
    </row>
    <row r="100" spans="1:13" x14ac:dyDescent="0.25">
      <c r="A100" t="s">
        <v>1</v>
      </c>
      <c r="B100" s="2">
        <v>0.47038194444444442</v>
      </c>
      <c r="C100">
        <v>490</v>
      </c>
      <c r="D100">
        <v>1.11459994</v>
      </c>
      <c r="E100" s="6">
        <f t="shared" si="7"/>
        <v>467.73806841879997</v>
      </c>
      <c r="F100">
        <v>1.0894000500000001</v>
      </c>
      <c r="G100" s="6">
        <f t="shared" si="6"/>
        <v>456.95849567700003</v>
      </c>
      <c r="H100">
        <v>0.35910001000000003</v>
      </c>
      <c r="I100">
        <f t="shared" si="8"/>
        <v>430.92001200000004</v>
      </c>
      <c r="J100">
        <v>0.64609998000000002</v>
      </c>
      <c r="K100" s="6">
        <f t="shared" si="9"/>
        <v>490.62268048560009</v>
      </c>
      <c r="L100">
        <v>1871</v>
      </c>
      <c r="M100">
        <f t="shared" si="10"/>
        <v>163.27606671341869</v>
      </c>
    </row>
    <row r="101" spans="1:13" x14ac:dyDescent="0.25">
      <c r="A101" t="s">
        <v>1</v>
      </c>
      <c r="B101" s="2">
        <v>0.47043981481481478</v>
      </c>
      <c r="C101">
        <v>495</v>
      </c>
      <c r="D101">
        <v>1.1157000100000001</v>
      </c>
      <c r="E101" s="6">
        <f t="shared" si="7"/>
        <v>468.17041793020002</v>
      </c>
      <c r="F101">
        <v>1.0888999699999999</v>
      </c>
      <c r="G101" s="6">
        <f t="shared" si="6"/>
        <v>456.7616941938</v>
      </c>
      <c r="H101">
        <v>0.35910001000000003</v>
      </c>
      <c r="I101">
        <f t="shared" si="8"/>
        <v>430.92001200000004</v>
      </c>
      <c r="J101">
        <v>0.64279997</v>
      </c>
      <c r="K101" s="6">
        <f t="shared" si="9"/>
        <v>488.72279872839999</v>
      </c>
      <c r="L101">
        <v>1870</v>
      </c>
      <c r="M101">
        <f t="shared" si="10"/>
        <v>163.18879997546389</v>
      </c>
    </row>
    <row r="102" spans="1:13" x14ac:dyDescent="0.25">
      <c r="A102" t="s">
        <v>1</v>
      </c>
      <c r="B102" s="2">
        <v>0.4704976851851852</v>
      </c>
      <c r="C102">
        <v>500</v>
      </c>
      <c r="D102">
        <v>1.11459994</v>
      </c>
      <c r="E102" s="6">
        <f t="shared" si="7"/>
        <v>467.73806841879997</v>
      </c>
      <c r="F102">
        <v>1.0882999900000001</v>
      </c>
      <c r="G102" s="6">
        <f t="shared" si="6"/>
        <v>456.52557806460004</v>
      </c>
      <c r="H102">
        <v>0.35800000999999998</v>
      </c>
      <c r="I102">
        <f t="shared" si="8"/>
        <v>429.60001199999999</v>
      </c>
      <c r="J102">
        <v>0.64780002999999997</v>
      </c>
      <c r="K102" s="6">
        <f t="shared" si="9"/>
        <v>491.60143327160006</v>
      </c>
      <c r="L102">
        <v>1874</v>
      </c>
      <c r="M102">
        <f t="shared" si="10"/>
        <v>163.53786692728306</v>
      </c>
    </row>
    <row r="103" spans="1:13" x14ac:dyDescent="0.25">
      <c r="A103" t="s">
        <v>1</v>
      </c>
      <c r="B103" s="2">
        <v>0.47055555555555556</v>
      </c>
      <c r="C103">
        <v>505</v>
      </c>
      <c r="D103">
        <v>1.1157000100000001</v>
      </c>
      <c r="E103" s="6">
        <f t="shared" si="7"/>
        <v>468.17041793020002</v>
      </c>
      <c r="F103">
        <v>1.08669996</v>
      </c>
      <c r="G103" s="6">
        <f t="shared" si="6"/>
        <v>455.89590225840004</v>
      </c>
      <c r="H103">
        <v>0.35800000999999998</v>
      </c>
      <c r="I103">
        <f t="shared" si="8"/>
        <v>429.60001199999999</v>
      </c>
      <c r="J103">
        <v>0.64719998999999995</v>
      </c>
      <c r="K103" s="6">
        <f t="shared" si="9"/>
        <v>491.25597824279998</v>
      </c>
      <c r="L103">
        <v>1872</v>
      </c>
      <c r="M103">
        <f t="shared" si="10"/>
        <v>163.36333345137348</v>
      </c>
    </row>
    <row r="104" spans="1:13" x14ac:dyDescent="0.25">
      <c r="A104" t="s">
        <v>1</v>
      </c>
      <c r="B104" s="2">
        <v>0.47061342592592598</v>
      </c>
      <c r="C104">
        <v>510</v>
      </c>
      <c r="D104">
        <v>1.1139999599999999</v>
      </c>
      <c r="E104" s="6">
        <f t="shared" si="7"/>
        <v>467.50226427919995</v>
      </c>
      <c r="F104">
        <v>1.0878000299999999</v>
      </c>
      <c r="G104" s="6">
        <f t="shared" si="6"/>
        <v>456.32882380619998</v>
      </c>
      <c r="H104">
        <v>0.35859998999999998</v>
      </c>
      <c r="I104">
        <f t="shared" si="8"/>
        <v>430.31998799999997</v>
      </c>
      <c r="J104">
        <v>0.64450001999999995</v>
      </c>
      <c r="K104" s="6">
        <f t="shared" si="9"/>
        <v>489.70155151439997</v>
      </c>
      <c r="L104">
        <v>1872</v>
      </c>
      <c r="M104">
        <f t="shared" si="10"/>
        <v>163.36333345137348</v>
      </c>
    </row>
    <row r="105" spans="1:13" x14ac:dyDescent="0.25">
      <c r="A105" t="s">
        <v>1</v>
      </c>
      <c r="B105" s="2">
        <v>0.47067129629629628</v>
      </c>
      <c r="C105">
        <v>515</v>
      </c>
      <c r="D105">
        <v>1.11240005</v>
      </c>
      <c r="E105" s="6">
        <f t="shared" si="7"/>
        <v>466.87346765099994</v>
      </c>
      <c r="F105">
        <v>1.0872999400000001</v>
      </c>
      <c r="G105" s="6">
        <f t="shared" si="6"/>
        <v>456.13201838760006</v>
      </c>
      <c r="H105">
        <v>0.35910001000000003</v>
      </c>
      <c r="I105">
        <f t="shared" si="8"/>
        <v>430.92001200000004</v>
      </c>
      <c r="J105">
        <v>0.64230001000000003</v>
      </c>
      <c r="K105" s="6">
        <f t="shared" si="9"/>
        <v>488.43496175720009</v>
      </c>
      <c r="L105">
        <v>1872</v>
      </c>
      <c r="M105">
        <f t="shared" si="10"/>
        <v>163.36333345137348</v>
      </c>
    </row>
    <row r="106" spans="1:13" x14ac:dyDescent="0.25">
      <c r="A106" t="s">
        <v>1</v>
      </c>
      <c r="B106" s="2">
        <v>0.47072916666666664</v>
      </c>
      <c r="C106">
        <v>520</v>
      </c>
      <c r="D106">
        <v>1.11240005</v>
      </c>
      <c r="E106" s="6">
        <f t="shared" si="7"/>
        <v>466.87346765099994</v>
      </c>
      <c r="F106">
        <v>1.0882999900000001</v>
      </c>
      <c r="G106" s="6">
        <f t="shared" si="6"/>
        <v>456.52557806460004</v>
      </c>
      <c r="H106">
        <v>0.35859998999999998</v>
      </c>
      <c r="I106">
        <f t="shared" si="8"/>
        <v>430.31998799999997</v>
      </c>
      <c r="J106">
        <v>0.64450001999999995</v>
      </c>
      <c r="K106" s="6">
        <f t="shared" si="9"/>
        <v>489.70155151439997</v>
      </c>
      <c r="L106">
        <v>1872</v>
      </c>
      <c r="M106">
        <f t="shared" si="10"/>
        <v>163.36333345137348</v>
      </c>
    </row>
    <row r="107" spans="1:13" x14ac:dyDescent="0.25">
      <c r="A107" t="s">
        <v>1</v>
      </c>
      <c r="B107" s="2">
        <v>0.47078703703703706</v>
      </c>
      <c r="C107">
        <v>525</v>
      </c>
      <c r="D107">
        <v>1.11240005</v>
      </c>
      <c r="E107" s="6">
        <f t="shared" si="7"/>
        <v>466.87346765099994</v>
      </c>
      <c r="F107">
        <v>1.0878000299999999</v>
      </c>
      <c r="G107" s="6">
        <f t="shared" si="6"/>
        <v>456.32882380619998</v>
      </c>
      <c r="H107">
        <v>0.35859998999999998</v>
      </c>
      <c r="I107">
        <f t="shared" si="8"/>
        <v>430.31998799999997</v>
      </c>
      <c r="J107">
        <v>0.64829999000000005</v>
      </c>
      <c r="K107" s="6">
        <f t="shared" si="9"/>
        <v>491.88927024280008</v>
      </c>
      <c r="L107">
        <v>1872</v>
      </c>
      <c r="M107">
        <f t="shared" si="10"/>
        <v>163.36333345137348</v>
      </c>
    </row>
    <row r="108" spans="1:13" x14ac:dyDescent="0.25">
      <c r="A108" t="s">
        <v>1</v>
      </c>
      <c r="B108" s="2">
        <v>0.47084490740740742</v>
      </c>
      <c r="C108">
        <v>530</v>
      </c>
      <c r="D108">
        <v>1.1134999999999999</v>
      </c>
      <c r="E108" s="6">
        <f t="shared" si="7"/>
        <v>467.30576999999994</v>
      </c>
      <c r="F108">
        <v>1.0862000000000001</v>
      </c>
      <c r="G108" s="6">
        <f t="shared" si="6"/>
        <v>455.69914800000004</v>
      </c>
      <c r="H108">
        <v>0.35859998999999998</v>
      </c>
      <c r="I108">
        <f t="shared" si="8"/>
        <v>430.31998799999997</v>
      </c>
      <c r="J108">
        <v>0.64389998000000004</v>
      </c>
      <c r="K108" s="6">
        <f t="shared" si="9"/>
        <v>489.35609648560001</v>
      </c>
      <c r="L108">
        <v>1872</v>
      </c>
      <c r="M108">
        <f t="shared" si="10"/>
        <v>163.36333345137348</v>
      </c>
    </row>
    <row r="109" spans="1:13" x14ac:dyDescent="0.25">
      <c r="A109" t="s">
        <v>1</v>
      </c>
      <c r="B109" s="2">
        <v>0.47090277777777773</v>
      </c>
      <c r="C109">
        <v>535</v>
      </c>
      <c r="D109">
        <v>1.1134999999999999</v>
      </c>
      <c r="E109" s="6">
        <f t="shared" si="7"/>
        <v>467.30576999999994</v>
      </c>
      <c r="F109">
        <v>1.08560002</v>
      </c>
      <c r="G109" s="6">
        <f t="shared" si="6"/>
        <v>455.46303187080002</v>
      </c>
      <c r="H109">
        <v>0.35800000999999998</v>
      </c>
      <c r="I109">
        <f t="shared" si="8"/>
        <v>429.60001199999999</v>
      </c>
      <c r="J109">
        <v>0.64450001999999995</v>
      </c>
      <c r="K109" s="6">
        <f t="shared" si="9"/>
        <v>489.70155151439997</v>
      </c>
      <c r="L109">
        <v>1874</v>
      </c>
      <c r="M109">
        <f t="shared" si="10"/>
        <v>163.53786692728306</v>
      </c>
    </row>
    <row r="110" spans="1:13" x14ac:dyDescent="0.25">
      <c r="A110" t="s">
        <v>1</v>
      </c>
      <c r="B110" s="2">
        <v>0.47096064814814814</v>
      </c>
      <c r="C110">
        <v>540</v>
      </c>
      <c r="D110">
        <v>1.11240005</v>
      </c>
      <c r="E110" s="6">
        <f t="shared" si="7"/>
        <v>466.87346765099994</v>
      </c>
      <c r="F110">
        <v>1.0882999900000001</v>
      </c>
      <c r="G110" s="6">
        <f t="shared" si="6"/>
        <v>456.52557806460004</v>
      </c>
      <c r="H110">
        <v>0.35800000999999998</v>
      </c>
      <c r="I110">
        <f t="shared" si="8"/>
        <v>429.60001199999999</v>
      </c>
      <c r="J110">
        <v>0.63569998999999999</v>
      </c>
      <c r="K110" s="6">
        <f t="shared" si="9"/>
        <v>484.63519824280002</v>
      </c>
      <c r="L110">
        <v>1873</v>
      </c>
      <c r="M110">
        <f t="shared" si="10"/>
        <v>163.45060018932827</v>
      </c>
    </row>
    <row r="111" spans="1:13" x14ac:dyDescent="0.25">
      <c r="A111" t="s">
        <v>1</v>
      </c>
      <c r="B111" s="2">
        <v>0.4710185185185185</v>
      </c>
      <c r="C111">
        <v>545</v>
      </c>
      <c r="D111">
        <v>1.1118999700000001</v>
      </c>
      <c r="E111" s="6">
        <f t="shared" si="7"/>
        <v>466.67692620939999</v>
      </c>
      <c r="F111">
        <v>1.0862000000000001</v>
      </c>
      <c r="G111" s="6">
        <f t="shared" si="6"/>
        <v>455.69914800000004</v>
      </c>
      <c r="H111">
        <v>0.35749998999999999</v>
      </c>
      <c r="I111">
        <f t="shared" si="8"/>
        <v>428.99998799999997</v>
      </c>
      <c r="J111">
        <v>0.63520001999999998</v>
      </c>
      <c r="K111" s="6">
        <f t="shared" si="9"/>
        <v>484.34735551439996</v>
      </c>
      <c r="L111">
        <v>1873</v>
      </c>
      <c r="M111">
        <f t="shared" si="10"/>
        <v>163.45060018932827</v>
      </c>
    </row>
    <row r="112" spans="1:13" x14ac:dyDescent="0.25">
      <c r="A112" t="s">
        <v>1</v>
      </c>
      <c r="B112" s="2">
        <v>0.47107638888888892</v>
      </c>
      <c r="C112">
        <v>550</v>
      </c>
      <c r="D112">
        <v>1.11240005</v>
      </c>
      <c r="E112" s="6">
        <f t="shared" si="7"/>
        <v>466.87346765099994</v>
      </c>
      <c r="F112">
        <v>1.0872999400000001</v>
      </c>
      <c r="G112" s="6">
        <f t="shared" si="6"/>
        <v>456.13201838760006</v>
      </c>
      <c r="H112">
        <v>0.35749998999999999</v>
      </c>
      <c r="I112">
        <f t="shared" si="8"/>
        <v>428.99998799999997</v>
      </c>
      <c r="J112">
        <v>0.63739997000000004</v>
      </c>
      <c r="K112" s="6">
        <f t="shared" si="9"/>
        <v>485.61391072840001</v>
      </c>
      <c r="L112">
        <v>1871</v>
      </c>
      <c r="M112">
        <f t="shared" si="10"/>
        <v>163.27606671341869</v>
      </c>
    </row>
    <row r="113" spans="1:13" x14ac:dyDescent="0.25">
      <c r="A113" t="s">
        <v>1</v>
      </c>
      <c r="B113" s="2">
        <v>0.47113425925925928</v>
      </c>
      <c r="C113">
        <v>555</v>
      </c>
      <c r="D113">
        <v>1.1118999700000001</v>
      </c>
      <c r="E113" s="6">
        <f t="shared" si="7"/>
        <v>466.67692620939999</v>
      </c>
      <c r="F113">
        <v>1.08560002</v>
      </c>
      <c r="G113" s="6">
        <f t="shared" si="6"/>
        <v>455.46303187080002</v>
      </c>
      <c r="H113">
        <v>0.35589999</v>
      </c>
      <c r="I113">
        <f t="shared" si="8"/>
        <v>427.07998800000001</v>
      </c>
      <c r="J113">
        <v>0.63300002</v>
      </c>
      <c r="K113" s="6">
        <f t="shared" si="9"/>
        <v>483.0807715144</v>
      </c>
      <c r="L113">
        <v>1874</v>
      </c>
      <c r="M113">
        <f t="shared" si="10"/>
        <v>163.53786692728306</v>
      </c>
    </row>
    <row r="114" spans="1:13" x14ac:dyDescent="0.25">
      <c r="A114" t="s">
        <v>1</v>
      </c>
      <c r="B114" s="2">
        <v>0.47119212962962959</v>
      </c>
      <c r="C114">
        <v>560</v>
      </c>
      <c r="D114">
        <v>1.1139999599999999</v>
      </c>
      <c r="E114" s="6">
        <f t="shared" si="7"/>
        <v>467.50226427919995</v>
      </c>
      <c r="F114">
        <v>1.0862000000000001</v>
      </c>
      <c r="G114" s="6">
        <f t="shared" si="6"/>
        <v>455.69914800000004</v>
      </c>
      <c r="H114">
        <v>0.35749998999999999</v>
      </c>
      <c r="I114">
        <f t="shared" si="8"/>
        <v>428.99998799999997</v>
      </c>
      <c r="J114">
        <v>0.64120001000000004</v>
      </c>
      <c r="K114" s="6">
        <f t="shared" si="9"/>
        <v>487.8016697572001</v>
      </c>
      <c r="L114">
        <v>1876</v>
      </c>
      <c r="M114">
        <f t="shared" si="10"/>
        <v>163.71240040319265</v>
      </c>
    </row>
    <row r="115" spans="1:13" x14ac:dyDescent="0.25">
      <c r="A115" t="s">
        <v>1</v>
      </c>
      <c r="B115" s="2">
        <v>0.47125</v>
      </c>
      <c r="C115">
        <v>565</v>
      </c>
      <c r="D115">
        <v>1.11459994</v>
      </c>
      <c r="E115" s="6">
        <f t="shared" si="7"/>
        <v>467.73806841879997</v>
      </c>
      <c r="F115">
        <v>1.08449996</v>
      </c>
      <c r="G115" s="6">
        <f t="shared" si="6"/>
        <v>455.03011425840003</v>
      </c>
      <c r="H115">
        <v>0.35640000999999999</v>
      </c>
      <c r="I115">
        <f t="shared" si="8"/>
        <v>427.68001199999998</v>
      </c>
      <c r="J115">
        <v>0.63410001999999999</v>
      </c>
      <c r="K115" s="6">
        <f t="shared" si="9"/>
        <v>483.71406351439998</v>
      </c>
      <c r="L115">
        <v>1875</v>
      </c>
      <c r="M115">
        <f t="shared" si="10"/>
        <v>163.62513366523785</v>
      </c>
    </row>
    <row r="116" spans="1:13" x14ac:dyDescent="0.25">
      <c r="A116" t="s">
        <v>1</v>
      </c>
      <c r="B116" s="2">
        <v>0.47130787037037036</v>
      </c>
      <c r="C116">
        <v>570</v>
      </c>
      <c r="D116">
        <v>1.11459994</v>
      </c>
      <c r="E116" s="6">
        <f t="shared" si="7"/>
        <v>467.73806841879997</v>
      </c>
      <c r="F116">
        <v>1.08669996</v>
      </c>
      <c r="G116" s="6">
        <f t="shared" si="6"/>
        <v>455.89590225840004</v>
      </c>
      <c r="H116">
        <v>0.35800000999999998</v>
      </c>
      <c r="I116">
        <f t="shared" si="8"/>
        <v>429.60001199999999</v>
      </c>
      <c r="J116">
        <v>0.63080000999999997</v>
      </c>
      <c r="K116" s="6">
        <f t="shared" si="9"/>
        <v>481.8141817572</v>
      </c>
      <c r="L116">
        <v>1876</v>
      </c>
      <c r="M116">
        <f t="shared" si="10"/>
        <v>163.71240040319265</v>
      </c>
    </row>
    <row r="117" spans="1:13" x14ac:dyDescent="0.25">
      <c r="A117" t="s">
        <v>1</v>
      </c>
      <c r="B117" s="2">
        <v>0.47136574074074072</v>
      </c>
      <c r="C117">
        <v>575</v>
      </c>
      <c r="D117">
        <v>1.11240005</v>
      </c>
      <c r="E117" s="6">
        <f t="shared" si="7"/>
        <v>466.87346765099994</v>
      </c>
      <c r="F117">
        <v>1.0851000500000001</v>
      </c>
      <c r="G117" s="6">
        <f t="shared" si="6"/>
        <v>455.26627367700007</v>
      </c>
      <c r="H117">
        <v>0.35699998999999999</v>
      </c>
      <c r="I117">
        <f t="shared" si="8"/>
        <v>428.39998800000001</v>
      </c>
      <c r="J117">
        <v>0.62809998</v>
      </c>
      <c r="K117" s="6">
        <f t="shared" si="9"/>
        <v>480.25972048560004</v>
      </c>
      <c r="L117">
        <v>1871</v>
      </c>
      <c r="M117">
        <f t="shared" si="10"/>
        <v>163.27606671341869</v>
      </c>
    </row>
    <row r="118" spans="1:13" x14ac:dyDescent="0.25">
      <c r="A118" t="s">
        <v>1</v>
      </c>
      <c r="B118" s="2">
        <v>0.47142361111111114</v>
      </c>
      <c r="C118">
        <v>580</v>
      </c>
      <c r="D118">
        <v>1.1134999999999999</v>
      </c>
      <c r="E118" s="6">
        <f t="shared" si="7"/>
        <v>467.30576999999994</v>
      </c>
      <c r="F118">
        <v>1.0839999899999999</v>
      </c>
      <c r="G118" s="6">
        <f t="shared" si="6"/>
        <v>454.83335606459997</v>
      </c>
      <c r="H118">
        <v>0.35749998999999999</v>
      </c>
      <c r="I118">
        <f t="shared" si="8"/>
        <v>428.99998799999997</v>
      </c>
      <c r="J118">
        <v>0.62919997999999999</v>
      </c>
      <c r="K118" s="6">
        <f t="shared" si="9"/>
        <v>480.89301248560002</v>
      </c>
      <c r="L118">
        <v>1872</v>
      </c>
      <c r="M118">
        <f t="shared" si="10"/>
        <v>163.36333345137348</v>
      </c>
    </row>
    <row r="119" spans="1:13" x14ac:dyDescent="0.25">
      <c r="A119" t="s">
        <v>1</v>
      </c>
      <c r="B119" s="2">
        <v>0.47148148148148145</v>
      </c>
      <c r="C119">
        <v>585</v>
      </c>
      <c r="D119">
        <v>1.1129000200000001</v>
      </c>
      <c r="E119" s="6">
        <f t="shared" si="7"/>
        <v>467.06996586040003</v>
      </c>
      <c r="F119">
        <v>1.0839999899999999</v>
      </c>
      <c r="G119" s="6">
        <f t="shared" si="6"/>
        <v>454.83335606459997</v>
      </c>
      <c r="H119">
        <v>0.35749998999999999</v>
      </c>
      <c r="I119">
        <f t="shared" si="8"/>
        <v>428.99998799999997</v>
      </c>
      <c r="J119">
        <v>0.63520001999999998</v>
      </c>
      <c r="K119" s="6">
        <f t="shared" si="9"/>
        <v>484.34735551439996</v>
      </c>
      <c r="L119">
        <v>1871</v>
      </c>
      <c r="M119">
        <f t="shared" si="10"/>
        <v>163.27606671341869</v>
      </c>
    </row>
    <row r="120" spans="1:13" x14ac:dyDescent="0.25">
      <c r="A120" t="s">
        <v>1</v>
      </c>
      <c r="B120" s="2">
        <v>0.47153935185185186</v>
      </c>
      <c r="C120">
        <v>590</v>
      </c>
      <c r="D120">
        <v>1.11510003</v>
      </c>
      <c r="E120" s="6">
        <f t="shared" si="7"/>
        <v>467.9346137906</v>
      </c>
      <c r="F120">
        <v>1.0851000500000001</v>
      </c>
      <c r="G120" s="6">
        <f t="shared" si="6"/>
        <v>455.26627367700007</v>
      </c>
      <c r="H120">
        <v>0.35699998999999999</v>
      </c>
      <c r="I120">
        <f t="shared" si="8"/>
        <v>428.39998800000001</v>
      </c>
      <c r="J120">
        <v>0.63569998999999999</v>
      </c>
      <c r="K120" s="6">
        <f t="shared" si="9"/>
        <v>484.63519824280002</v>
      </c>
      <c r="L120">
        <v>1870</v>
      </c>
      <c r="M120">
        <f t="shared" si="10"/>
        <v>163.18879997546389</v>
      </c>
    </row>
    <row r="121" spans="1:13" x14ac:dyDescent="0.25">
      <c r="A121" t="s">
        <v>1</v>
      </c>
      <c r="B121" s="2">
        <v>0.47159722222222222</v>
      </c>
      <c r="C121">
        <v>595</v>
      </c>
      <c r="D121">
        <v>1.1118999700000001</v>
      </c>
      <c r="E121" s="6">
        <f t="shared" si="7"/>
        <v>466.67692620939999</v>
      </c>
      <c r="F121">
        <v>1.0851000500000001</v>
      </c>
      <c r="G121" s="6">
        <f t="shared" si="6"/>
        <v>455.26627367700007</v>
      </c>
      <c r="H121">
        <v>0.35640000999999999</v>
      </c>
      <c r="I121">
        <f t="shared" si="8"/>
        <v>427.68001199999998</v>
      </c>
      <c r="J121">
        <v>0.63249999000000001</v>
      </c>
      <c r="K121" s="6">
        <f t="shared" si="9"/>
        <v>482.7928942428</v>
      </c>
      <c r="L121">
        <v>1868</v>
      </c>
      <c r="M121">
        <f t="shared" si="10"/>
        <v>163.01426649955428</v>
      </c>
    </row>
    <row r="122" spans="1:13" x14ac:dyDescent="0.25">
      <c r="A122" t="s">
        <v>3</v>
      </c>
      <c r="B122" s="2">
        <v>0.47165509259259258</v>
      </c>
      <c r="C122">
        <v>600</v>
      </c>
      <c r="D122">
        <v>1.11240005</v>
      </c>
      <c r="E122" s="6">
        <f t="shared" si="7"/>
        <v>466.87346765099994</v>
      </c>
      <c r="F122">
        <v>1.08449996</v>
      </c>
      <c r="G122" s="6">
        <f t="shared" si="6"/>
        <v>455.03011425840003</v>
      </c>
      <c r="H122">
        <v>0.35699998999999999</v>
      </c>
      <c r="I122">
        <f t="shared" si="8"/>
        <v>428.39998800000001</v>
      </c>
      <c r="J122">
        <v>0.63190000999999996</v>
      </c>
      <c r="K122" s="6">
        <f t="shared" si="9"/>
        <v>482.44747375719999</v>
      </c>
      <c r="L122">
        <v>1868</v>
      </c>
      <c r="M122">
        <f t="shared" si="10"/>
        <v>163.01426649955428</v>
      </c>
    </row>
    <row r="123" spans="1:13" x14ac:dyDescent="0.25">
      <c r="A123" t="s">
        <v>3</v>
      </c>
      <c r="B123" s="2">
        <v>0.471712962962963</v>
      </c>
      <c r="C123">
        <v>605</v>
      </c>
      <c r="D123">
        <v>1.1134999999999999</v>
      </c>
      <c r="E123" s="6">
        <f t="shared" si="7"/>
        <v>467.30576999999994</v>
      </c>
      <c r="F123">
        <v>1.0862000000000001</v>
      </c>
      <c r="G123" s="6">
        <f t="shared" si="6"/>
        <v>455.69914800000004</v>
      </c>
      <c r="H123">
        <v>0.35640000999999999</v>
      </c>
      <c r="I123">
        <f t="shared" si="8"/>
        <v>427.68001199999998</v>
      </c>
      <c r="J123">
        <v>0.63190000999999996</v>
      </c>
      <c r="K123" s="6">
        <f t="shared" si="9"/>
        <v>482.44747375719999</v>
      </c>
      <c r="L123">
        <v>1870</v>
      </c>
      <c r="M123">
        <f t="shared" si="10"/>
        <v>163.18879997546389</v>
      </c>
    </row>
    <row r="124" spans="1:13" x14ac:dyDescent="0.25">
      <c r="A124" t="s">
        <v>3</v>
      </c>
      <c r="B124" s="2">
        <v>0.47177083333333331</v>
      </c>
      <c r="C124">
        <v>610</v>
      </c>
      <c r="D124">
        <v>1.10150003</v>
      </c>
      <c r="E124" s="6">
        <f t="shared" si="7"/>
        <v>462.58954179059998</v>
      </c>
      <c r="F124">
        <v>1.0862000000000001</v>
      </c>
      <c r="G124" s="6">
        <f t="shared" si="6"/>
        <v>455.69914800000004</v>
      </c>
      <c r="H124">
        <v>0.35699998999999999</v>
      </c>
      <c r="I124">
        <f t="shared" si="8"/>
        <v>428.39998800000001</v>
      </c>
      <c r="J124">
        <v>0.63630003000000002</v>
      </c>
      <c r="K124" s="6">
        <f t="shared" si="9"/>
        <v>484.98065327159998</v>
      </c>
      <c r="L124">
        <v>1871</v>
      </c>
      <c r="M124">
        <f t="shared" si="10"/>
        <v>163.27606671341869</v>
      </c>
    </row>
    <row r="125" spans="1:13" x14ac:dyDescent="0.25">
      <c r="A125" t="s">
        <v>3</v>
      </c>
      <c r="B125" s="2">
        <v>0.47182870370370367</v>
      </c>
      <c r="C125">
        <v>615</v>
      </c>
      <c r="D125">
        <v>1.1129000200000001</v>
      </c>
      <c r="E125" s="6">
        <f t="shared" si="7"/>
        <v>467.06996586040003</v>
      </c>
      <c r="F125">
        <v>1.0851000500000001</v>
      </c>
      <c r="G125" s="6">
        <f t="shared" si="6"/>
        <v>455.26627367700007</v>
      </c>
      <c r="H125">
        <v>0.35640000999999999</v>
      </c>
      <c r="I125">
        <f t="shared" si="8"/>
        <v>427.68001199999998</v>
      </c>
      <c r="J125">
        <v>0.63300002</v>
      </c>
      <c r="K125" s="6">
        <f t="shared" si="9"/>
        <v>483.0807715144</v>
      </c>
      <c r="L125">
        <v>1871</v>
      </c>
      <c r="M125">
        <f t="shared" si="10"/>
        <v>163.27606671341869</v>
      </c>
    </row>
    <row r="126" spans="1:13" x14ac:dyDescent="0.25">
      <c r="A126" t="s">
        <v>3</v>
      </c>
      <c r="B126" s="2">
        <v>0.47188657407407408</v>
      </c>
      <c r="C126">
        <v>620</v>
      </c>
      <c r="D126">
        <v>1.1342999899999999</v>
      </c>
      <c r="E126" s="6">
        <f t="shared" si="7"/>
        <v>475.48058206979994</v>
      </c>
      <c r="F126">
        <v>1.08449996</v>
      </c>
      <c r="G126" s="6">
        <f t="shared" si="6"/>
        <v>455.03011425840003</v>
      </c>
      <c r="H126">
        <v>0.35749998999999999</v>
      </c>
      <c r="I126">
        <f t="shared" si="8"/>
        <v>428.99998799999997</v>
      </c>
      <c r="J126">
        <v>0.63190000999999996</v>
      </c>
      <c r="K126" s="6">
        <f t="shared" si="9"/>
        <v>482.44747375719999</v>
      </c>
      <c r="L126">
        <v>1870</v>
      </c>
      <c r="M126">
        <f t="shared" si="10"/>
        <v>163.18879997546389</v>
      </c>
    </row>
    <row r="127" spans="1:13" x14ac:dyDescent="0.25">
      <c r="A127" t="s">
        <v>3</v>
      </c>
      <c r="B127" s="2">
        <v>0.47194444444444444</v>
      </c>
      <c r="C127">
        <v>625</v>
      </c>
      <c r="D127">
        <v>1.26329994</v>
      </c>
      <c r="E127" s="6">
        <f t="shared" si="7"/>
        <v>526.18014241879996</v>
      </c>
      <c r="F127">
        <v>1.2331999499999999</v>
      </c>
      <c r="G127" s="6">
        <f t="shared" si="6"/>
        <v>513.54950832300005</v>
      </c>
      <c r="H127">
        <v>0.35699998999999999</v>
      </c>
      <c r="I127">
        <f t="shared" si="8"/>
        <v>428.39998800000001</v>
      </c>
      <c r="J127">
        <v>0.91939998000000001</v>
      </c>
      <c r="K127" s="6">
        <f t="shared" si="9"/>
        <v>647.96695648560001</v>
      </c>
      <c r="L127">
        <v>1869</v>
      </c>
      <c r="M127">
        <f t="shared" si="10"/>
        <v>163.10153323750907</v>
      </c>
    </row>
    <row r="128" spans="1:13" x14ac:dyDescent="0.25">
      <c r="A128" t="s">
        <v>3</v>
      </c>
      <c r="B128" s="2">
        <v>0.47200231481481486</v>
      </c>
      <c r="C128">
        <v>630</v>
      </c>
      <c r="D128">
        <v>1.6693999799999999</v>
      </c>
      <c r="E128" s="6">
        <f t="shared" si="7"/>
        <v>685.78558013959992</v>
      </c>
      <c r="F128">
        <v>1.9635000199999999</v>
      </c>
      <c r="G128" s="6">
        <f t="shared" si="6"/>
        <v>800.95179787079996</v>
      </c>
      <c r="H128">
        <v>0.35859998999999998</v>
      </c>
      <c r="I128">
        <f t="shared" si="8"/>
        <v>430.31998799999997</v>
      </c>
      <c r="J128">
        <v>1.2648999700000001</v>
      </c>
      <c r="K128" s="6">
        <f t="shared" si="9"/>
        <v>846.87821072840006</v>
      </c>
      <c r="L128">
        <v>1870</v>
      </c>
      <c r="M128">
        <f t="shared" si="10"/>
        <v>163.18879997546389</v>
      </c>
    </row>
    <row r="129" spans="1:13" x14ac:dyDescent="0.25">
      <c r="A129" t="s">
        <v>3</v>
      </c>
      <c r="B129" s="2">
        <v>0.47206018518518517</v>
      </c>
      <c r="C129">
        <v>635</v>
      </c>
      <c r="D129">
        <v>2.1663000600000002</v>
      </c>
      <c r="E129" s="6">
        <f t="shared" si="7"/>
        <v>881.07724958120002</v>
      </c>
      <c r="F129">
        <v>2.90969992</v>
      </c>
      <c r="G129" s="6">
        <f t="shared" si="6"/>
        <v>1173.3193065168002</v>
      </c>
      <c r="H129">
        <v>0.39140001000000002</v>
      </c>
      <c r="I129">
        <f t="shared" si="8"/>
        <v>469.68001200000003</v>
      </c>
      <c r="J129">
        <v>1.7859</v>
      </c>
      <c r="K129" s="6">
        <f t="shared" si="9"/>
        <v>1146.8283480000002</v>
      </c>
      <c r="L129">
        <v>1872</v>
      </c>
      <c r="M129">
        <f t="shared" si="10"/>
        <v>163.36333345137348</v>
      </c>
    </row>
    <row r="130" spans="1:13" x14ac:dyDescent="0.25">
      <c r="A130" t="s">
        <v>3</v>
      </c>
      <c r="B130" s="2">
        <v>0.47211805555555553</v>
      </c>
      <c r="C130">
        <v>640</v>
      </c>
      <c r="D130">
        <v>2.4472999600000001</v>
      </c>
      <c r="E130" s="6">
        <f t="shared" si="7"/>
        <v>991.51583027919992</v>
      </c>
      <c r="F130">
        <v>3.5996000800000001</v>
      </c>
      <c r="G130" s="6">
        <f t="shared" ref="G130:G193" si="11">(393.54*F130)+28.236</f>
        <v>1444.8226154832003</v>
      </c>
      <c r="H130">
        <v>0.52480000000000004</v>
      </c>
      <c r="I130">
        <f t="shared" si="8"/>
        <v>629.7600000000001</v>
      </c>
      <c r="J130">
        <v>1.8847999600000001</v>
      </c>
      <c r="K130" s="6">
        <f t="shared" si="9"/>
        <v>1203.7670329712003</v>
      </c>
      <c r="L130">
        <v>1871</v>
      </c>
      <c r="M130">
        <f t="shared" si="10"/>
        <v>163.27606671341869</v>
      </c>
    </row>
    <row r="131" spans="1:13" x14ac:dyDescent="0.25">
      <c r="A131" t="s">
        <v>3</v>
      </c>
      <c r="B131" s="2">
        <v>0.47217592592592594</v>
      </c>
      <c r="C131">
        <v>645</v>
      </c>
      <c r="D131">
        <v>2.6768999099999999</v>
      </c>
      <c r="E131" s="6">
        <f t="shared" ref="E131:E194" si="12">(393.02*D131)+29.678</f>
        <v>1081.7532026282001</v>
      </c>
      <c r="F131">
        <v>4.0773000699999997</v>
      </c>
      <c r="G131" s="6">
        <f t="shared" si="11"/>
        <v>1632.8166695478001</v>
      </c>
      <c r="H131">
        <v>0.7177</v>
      </c>
      <c r="I131">
        <f t="shared" ref="I131:I194" si="13">H131*(3000/2.5)</f>
        <v>861.24</v>
      </c>
      <c r="J131">
        <v>2.00340009</v>
      </c>
      <c r="K131" s="6">
        <f t="shared" ref="K131:K194" si="14">(575.72*J131)+118.65</f>
        <v>1272.0474998148002</v>
      </c>
      <c r="L131">
        <v>1870</v>
      </c>
      <c r="M131">
        <f t="shared" ref="M131:M194" si="15">L131*(3.14159*(0.166667^2))</f>
        <v>163.18879997546389</v>
      </c>
    </row>
    <row r="132" spans="1:13" x14ac:dyDescent="0.25">
      <c r="A132" t="s">
        <v>3</v>
      </c>
      <c r="B132" s="2">
        <v>0.4722337962962963</v>
      </c>
      <c r="C132">
        <v>650</v>
      </c>
      <c r="D132">
        <v>3.07319999</v>
      </c>
      <c r="E132" s="6">
        <f t="shared" si="12"/>
        <v>1237.5070600698</v>
      </c>
      <c r="F132">
        <v>4.4551000600000004</v>
      </c>
      <c r="G132" s="6">
        <f t="shared" si="11"/>
        <v>1781.4960776124003</v>
      </c>
      <c r="H132">
        <v>0.89649999000000002</v>
      </c>
      <c r="I132">
        <f t="shared" si="13"/>
        <v>1075.799988</v>
      </c>
      <c r="J132">
        <v>2.1384000799999998</v>
      </c>
      <c r="K132" s="6">
        <f t="shared" si="14"/>
        <v>1349.7696940576</v>
      </c>
      <c r="L132">
        <v>1868</v>
      </c>
      <c r="M132">
        <f t="shared" si="15"/>
        <v>163.01426649955428</v>
      </c>
    </row>
    <row r="133" spans="1:13" x14ac:dyDescent="0.25">
      <c r="A133" t="s">
        <v>3</v>
      </c>
      <c r="B133" s="2">
        <v>0.47229166666666672</v>
      </c>
      <c r="C133">
        <v>655</v>
      </c>
      <c r="D133">
        <v>3.0425999199999998</v>
      </c>
      <c r="E133" s="6">
        <f t="shared" si="12"/>
        <v>1225.4806205584</v>
      </c>
      <c r="F133">
        <v>4.6229000100000004</v>
      </c>
      <c r="G133" s="6">
        <f t="shared" si="11"/>
        <v>1847.5320699354004</v>
      </c>
      <c r="H133">
        <v>1.0407999800000001</v>
      </c>
      <c r="I133">
        <f t="shared" si="13"/>
        <v>1248.9599760000001</v>
      </c>
      <c r="J133">
        <v>2.1963999300000001</v>
      </c>
      <c r="K133" s="6">
        <f t="shared" si="14"/>
        <v>1383.1613676996003</v>
      </c>
      <c r="L133">
        <v>1868</v>
      </c>
      <c r="M133">
        <f t="shared" si="15"/>
        <v>163.01426649955428</v>
      </c>
    </row>
    <row r="134" spans="1:13" x14ac:dyDescent="0.25">
      <c r="A134" t="s">
        <v>3</v>
      </c>
      <c r="B134" s="2">
        <v>0.47234953703703703</v>
      </c>
      <c r="C134">
        <v>660</v>
      </c>
      <c r="D134">
        <v>3.02399993</v>
      </c>
      <c r="E134" s="6">
        <f t="shared" si="12"/>
        <v>1218.1704524885999</v>
      </c>
      <c r="F134">
        <v>4.9300999599999997</v>
      </c>
      <c r="G134" s="6">
        <f t="shared" si="11"/>
        <v>1968.4275382584001</v>
      </c>
      <c r="H134">
        <v>1.16050005</v>
      </c>
      <c r="I134">
        <f t="shared" si="13"/>
        <v>1392.60006</v>
      </c>
      <c r="J134">
        <v>2.2892999600000001</v>
      </c>
      <c r="K134" s="6">
        <f t="shared" si="14"/>
        <v>1436.6457729712001</v>
      </c>
      <c r="L134">
        <v>1869</v>
      </c>
      <c r="M134">
        <f t="shared" si="15"/>
        <v>163.10153323750907</v>
      </c>
    </row>
    <row r="135" spans="1:13" x14ac:dyDescent="0.25">
      <c r="A135" t="s">
        <v>3</v>
      </c>
      <c r="B135" s="2">
        <v>0.47240740740740739</v>
      </c>
      <c r="C135">
        <v>665</v>
      </c>
      <c r="D135">
        <v>3.1928999400000002</v>
      </c>
      <c r="E135" s="6">
        <f t="shared" si="12"/>
        <v>1284.5515344188002</v>
      </c>
      <c r="F135">
        <v>5.01100016</v>
      </c>
      <c r="G135" s="6">
        <f t="shared" si="11"/>
        <v>2000.2650029664003</v>
      </c>
      <c r="H135">
        <v>1.2506999999999999</v>
      </c>
      <c r="I135">
        <f t="shared" si="13"/>
        <v>1500.84</v>
      </c>
      <c r="J135">
        <v>2.35870004</v>
      </c>
      <c r="K135" s="6">
        <f t="shared" si="14"/>
        <v>1476.6007870288001</v>
      </c>
      <c r="L135">
        <v>1870</v>
      </c>
      <c r="M135">
        <f t="shared" si="15"/>
        <v>163.18879997546389</v>
      </c>
    </row>
    <row r="136" spans="1:13" x14ac:dyDescent="0.25">
      <c r="A136" t="s">
        <v>3</v>
      </c>
      <c r="B136" s="2">
        <v>0.4724652777777778</v>
      </c>
      <c r="C136">
        <v>670</v>
      </c>
      <c r="D136">
        <v>3.06719995</v>
      </c>
      <c r="E136" s="6">
        <f t="shared" si="12"/>
        <v>1235.148924349</v>
      </c>
      <c r="F136">
        <v>5.0114998799999997</v>
      </c>
      <c r="G136" s="6">
        <f t="shared" si="11"/>
        <v>2000.4616627752</v>
      </c>
      <c r="H136">
        <v>1.3147000099999999</v>
      </c>
      <c r="I136">
        <f t="shared" si="13"/>
        <v>1577.6400119999998</v>
      </c>
      <c r="J136">
        <v>2.4068000299999999</v>
      </c>
      <c r="K136" s="6">
        <f t="shared" si="14"/>
        <v>1504.2929132716001</v>
      </c>
      <c r="L136">
        <v>1869</v>
      </c>
      <c r="M136">
        <f t="shared" si="15"/>
        <v>163.10153323750907</v>
      </c>
    </row>
    <row r="137" spans="1:13" x14ac:dyDescent="0.25">
      <c r="A137" t="s">
        <v>3</v>
      </c>
      <c r="B137" s="2">
        <v>0.47252314814814816</v>
      </c>
      <c r="C137">
        <v>675</v>
      </c>
      <c r="D137">
        <v>3.2660999300000002</v>
      </c>
      <c r="E137" s="6">
        <f t="shared" si="12"/>
        <v>1313.3205944886001</v>
      </c>
      <c r="F137">
        <v>4.9967999499999998</v>
      </c>
      <c r="G137" s="6">
        <f t="shared" si="11"/>
        <v>1994.6766523230001</v>
      </c>
      <c r="H137">
        <v>1.3988000199999999</v>
      </c>
      <c r="I137">
        <f t="shared" si="13"/>
        <v>1678.5600239999999</v>
      </c>
      <c r="J137">
        <v>2.4363000399999999</v>
      </c>
      <c r="K137" s="6">
        <f t="shared" si="14"/>
        <v>1521.2766590288002</v>
      </c>
      <c r="L137">
        <v>1869</v>
      </c>
      <c r="M137">
        <f t="shared" si="15"/>
        <v>163.10153323750907</v>
      </c>
    </row>
    <row r="138" spans="1:13" x14ac:dyDescent="0.25">
      <c r="A138" t="s">
        <v>3</v>
      </c>
      <c r="B138" s="2">
        <v>0.47258101851851847</v>
      </c>
      <c r="C138">
        <v>680</v>
      </c>
      <c r="D138">
        <v>3.6586000900000002</v>
      </c>
      <c r="E138" s="6">
        <f t="shared" si="12"/>
        <v>1467.5810073718001</v>
      </c>
      <c r="F138">
        <v>5.0103998199999999</v>
      </c>
      <c r="G138" s="6">
        <f t="shared" si="11"/>
        <v>2000.0287451628001</v>
      </c>
      <c r="H138">
        <v>1.4403999999999999</v>
      </c>
      <c r="I138">
        <f t="shared" si="13"/>
        <v>1728.4799999999998</v>
      </c>
      <c r="J138">
        <v>2.49650002</v>
      </c>
      <c r="K138" s="6">
        <f t="shared" si="14"/>
        <v>1555.9349915144003</v>
      </c>
      <c r="L138">
        <v>1869</v>
      </c>
      <c r="M138">
        <f t="shared" si="15"/>
        <v>163.10153323750907</v>
      </c>
    </row>
    <row r="139" spans="1:13" x14ac:dyDescent="0.25">
      <c r="A139" t="s">
        <v>3</v>
      </c>
      <c r="B139" s="2">
        <v>0.47263888888888889</v>
      </c>
      <c r="C139">
        <v>685</v>
      </c>
      <c r="D139">
        <v>3.3547000900000001</v>
      </c>
      <c r="E139" s="6">
        <f t="shared" si="12"/>
        <v>1348.1422293718001</v>
      </c>
      <c r="F139">
        <v>5.0103998199999999</v>
      </c>
      <c r="G139" s="6">
        <f t="shared" si="11"/>
        <v>2000.0287451628001</v>
      </c>
      <c r="H139">
        <v>1.45079994</v>
      </c>
      <c r="I139">
        <f t="shared" si="13"/>
        <v>1740.959928</v>
      </c>
      <c r="J139">
        <v>2.5353000200000002</v>
      </c>
      <c r="K139" s="6">
        <f t="shared" si="14"/>
        <v>1578.2729275144002</v>
      </c>
      <c r="L139">
        <v>1868</v>
      </c>
      <c r="M139">
        <f t="shared" si="15"/>
        <v>163.01426649955428</v>
      </c>
    </row>
    <row r="140" spans="1:13" x14ac:dyDescent="0.25">
      <c r="A140" t="s">
        <v>3</v>
      </c>
      <c r="B140" s="2">
        <v>0.47269675925925925</v>
      </c>
      <c r="C140">
        <v>690</v>
      </c>
      <c r="D140">
        <v>3.0699000399999998</v>
      </c>
      <c r="E140" s="6">
        <f t="shared" si="12"/>
        <v>1236.2101137207999</v>
      </c>
      <c r="F140">
        <v>4.9644999500000004</v>
      </c>
      <c r="G140" s="6">
        <f t="shared" si="11"/>
        <v>1981.9653103230003</v>
      </c>
      <c r="H140">
        <v>1.5414999700000001</v>
      </c>
      <c r="I140">
        <f t="shared" si="13"/>
        <v>1849.799964</v>
      </c>
      <c r="J140">
        <v>2.51889992</v>
      </c>
      <c r="K140" s="6">
        <f t="shared" si="14"/>
        <v>1568.8310619424001</v>
      </c>
      <c r="L140">
        <v>1870</v>
      </c>
      <c r="M140">
        <f t="shared" si="15"/>
        <v>163.18879997546389</v>
      </c>
    </row>
    <row r="141" spans="1:13" x14ac:dyDescent="0.25">
      <c r="A141" t="s">
        <v>3</v>
      </c>
      <c r="B141" s="2">
        <v>0.47275462962962966</v>
      </c>
      <c r="C141">
        <v>695</v>
      </c>
      <c r="D141">
        <v>3.3568999800000001</v>
      </c>
      <c r="E141" s="6">
        <f t="shared" si="12"/>
        <v>1349.0068301396002</v>
      </c>
      <c r="F141">
        <v>4.82350016</v>
      </c>
      <c r="G141" s="6">
        <f t="shared" si="11"/>
        <v>1926.4762529664001</v>
      </c>
      <c r="H141">
        <v>1.50320005</v>
      </c>
      <c r="I141">
        <f t="shared" si="13"/>
        <v>1803.84006</v>
      </c>
      <c r="J141">
        <v>2.5292999699999998</v>
      </c>
      <c r="K141" s="6">
        <f t="shared" si="14"/>
        <v>1574.8185787284001</v>
      </c>
      <c r="L141">
        <v>1871</v>
      </c>
      <c r="M141">
        <f t="shared" si="15"/>
        <v>163.27606671341869</v>
      </c>
    </row>
    <row r="142" spans="1:13" x14ac:dyDescent="0.25">
      <c r="A142" t="s">
        <v>3</v>
      </c>
      <c r="B142" s="2">
        <v>0.47281250000000002</v>
      </c>
      <c r="C142">
        <v>700</v>
      </c>
      <c r="D142">
        <v>2.9238998899999999</v>
      </c>
      <c r="E142" s="6">
        <f t="shared" si="12"/>
        <v>1178.8291347678</v>
      </c>
      <c r="F142">
        <v>4.8015999799999998</v>
      </c>
      <c r="G142" s="6">
        <f t="shared" si="11"/>
        <v>1917.8576561292002</v>
      </c>
      <c r="H142">
        <v>1.4513000199999999</v>
      </c>
      <c r="I142">
        <f t="shared" si="13"/>
        <v>1741.5600239999999</v>
      </c>
      <c r="J142">
        <v>2.5007998900000001</v>
      </c>
      <c r="K142" s="6">
        <f t="shared" si="14"/>
        <v>1558.4105126708002</v>
      </c>
      <c r="L142">
        <v>1869</v>
      </c>
      <c r="M142">
        <f t="shared" si="15"/>
        <v>163.10153323750907</v>
      </c>
    </row>
    <row r="143" spans="1:13" x14ac:dyDescent="0.25">
      <c r="A143" t="s">
        <v>3</v>
      </c>
      <c r="B143" s="2">
        <v>0.47287037037037033</v>
      </c>
      <c r="C143">
        <v>705</v>
      </c>
      <c r="D143">
        <v>3.1175000700000002</v>
      </c>
      <c r="E143" s="6">
        <f t="shared" si="12"/>
        <v>1254.9178775114001</v>
      </c>
      <c r="F143">
        <v>4.6638998999999997</v>
      </c>
      <c r="G143" s="6">
        <f t="shared" si="11"/>
        <v>1863.6671666460002</v>
      </c>
      <c r="H143">
        <v>1.42400002</v>
      </c>
      <c r="I143">
        <f t="shared" si="13"/>
        <v>1708.8000240000001</v>
      </c>
      <c r="J143">
        <v>2.5069000699999999</v>
      </c>
      <c r="K143" s="6">
        <f t="shared" si="14"/>
        <v>1561.9225083004001</v>
      </c>
      <c r="L143">
        <v>1869</v>
      </c>
      <c r="M143">
        <f t="shared" si="15"/>
        <v>163.10153323750907</v>
      </c>
    </row>
    <row r="144" spans="1:13" x14ac:dyDescent="0.25">
      <c r="A144" t="s">
        <v>3</v>
      </c>
      <c r="B144" s="2">
        <v>0.47292824074074075</v>
      </c>
      <c r="C144">
        <v>710</v>
      </c>
      <c r="D144">
        <v>3.2841999500000001</v>
      </c>
      <c r="E144" s="6">
        <f t="shared" si="12"/>
        <v>1320.4342643490002</v>
      </c>
      <c r="F144">
        <v>4.8710999499999996</v>
      </c>
      <c r="G144" s="6">
        <f t="shared" si="11"/>
        <v>1945.208674323</v>
      </c>
      <c r="H144">
        <v>1.39769995</v>
      </c>
      <c r="I144">
        <f t="shared" si="13"/>
        <v>1677.2399399999999</v>
      </c>
      <c r="J144">
        <v>2.5058000100000002</v>
      </c>
      <c r="K144" s="6">
        <f t="shared" si="14"/>
        <v>1561.2891817572004</v>
      </c>
      <c r="L144">
        <v>1869</v>
      </c>
      <c r="M144">
        <f t="shared" si="15"/>
        <v>163.10153323750907</v>
      </c>
    </row>
    <row r="145" spans="1:13" x14ac:dyDescent="0.25">
      <c r="A145" t="s">
        <v>3</v>
      </c>
      <c r="B145" s="2">
        <v>0.47298611111111111</v>
      </c>
      <c r="C145">
        <v>715</v>
      </c>
      <c r="D145">
        <v>3.26670003</v>
      </c>
      <c r="E145" s="6">
        <f t="shared" si="12"/>
        <v>1313.5564457906</v>
      </c>
      <c r="F145">
        <v>4.7709999099999996</v>
      </c>
      <c r="G145" s="6">
        <f t="shared" si="11"/>
        <v>1905.8153045814001</v>
      </c>
      <c r="H145">
        <v>1.37310004</v>
      </c>
      <c r="I145">
        <f t="shared" si="13"/>
        <v>1647.7200479999999</v>
      </c>
      <c r="J145">
        <v>2.5232999299999999</v>
      </c>
      <c r="K145" s="6">
        <f t="shared" si="14"/>
        <v>1571.3642356996002</v>
      </c>
      <c r="L145">
        <v>1868</v>
      </c>
      <c r="M145">
        <f t="shared" si="15"/>
        <v>163.01426649955428</v>
      </c>
    </row>
    <row r="146" spans="1:13" x14ac:dyDescent="0.25">
      <c r="A146" t="s">
        <v>3</v>
      </c>
      <c r="B146" s="2">
        <v>0.47304398148148147</v>
      </c>
      <c r="C146">
        <v>720</v>
      </c>
      <c r="D146">
        <v>3.4728000200000002</v>
      </c>
      <c r="E146" s="6">
        <f t="shared" si="12"/>
        <v>1394.5578638604002</v>
      </c>
      <c r="F146">
        <v>5.0005998600000003</v>
      </c>
      <c r="G146" s="6">
        <f t="shared" si="11"/>
        <v>1996.1720689044002</v>
      </c>
      <c r="H146">
        <v>1.4042999700000001</v>
      </c>
      <c r="I146">
        <f t="shared" si="13"/>
        <v>1685.1599640000002</v>
      </c>
      <c r="J146">
        <v>2.5423998800000001</v>
      </c>
      <c r="K146" s="6">
        <f t="shared" si="14"/>
        <v>1582.3604589136003</v>
      </c>
      <c r="L146">
        <v>1869</v>
      </c>
      <c r="M146">
        <f t="shared" si="15"/>
        <v>163.10153323750907</v>
      </c>
    </row>
    <row r="147" spans="1:13" x14ac:dyDescent="0.25">
      <c r="A147" t="s">
        <v>3</v>
      </c>
      <c r="B147" s="2">
        <v>0.47310185185185188</v>
      </c>
      <c r="C147">
        <v>725</v>
      </c>
      <c r="D147">
        <v>3.4842</v>
      </c>
      <c r="E147" s="6">
        <f t="shared" si="12"/>
        <v>1399.038284</v>
      </c>
      <c r="F147">
        <v>5.01100016</v>
      </c>
      <c r="G147" s="6">
        <f t="shared" si="11"/>
        <v>2000.2650029664003</v>
      </c>
      <c r="H147">
        <v>1.4119999400000001</v>
      </c>
      <c r="I147">
        <f t="shared" si="13"/>
        <v>1694.399928</v>
      </c>
      <c r="J147">
        <v>2.5745999799999999</v>
      </c>
      <c r="K147" s="6">
        <f t="shared" si="14"/>
        <v>1600.8987004856001</v>
      </c>
      <c r="L147">
        <v>1867</v>
      </c>
      <c r="M147">
        <f t="shared" si="15"/>
        <v>162.92699976159949</v>
      </c>
    </row>
    <row r="148" spans="1:13" x14ac:dyDescent="0.25">
      <c r="A148" t="s">
        <v>3</v>
      </c>
      <c r="B148" s="2">
        <v>0.47315972222222219</v>
      </c>
      <c r="C148">
        <v>730</v>
      </c>
      <c r="D148">
        <v>3.5541999299999998</v>
      </c>
      <c r="E148" s="6">
        <f t="shared" si="12"/>
        <v>1426.5496564886</v>
      </c>
      <c r="F148">
        <v>5.0103998199999999</v>
      </c>
      <c r="G148" s="6">
        <f t="shared" si="11"/>
        <v>2000.0287451628001</v>
      </c>
      <c r="H148">
        <v>1.45570004</v>
      </c>
      <c r="I148">
        <f t="shared" si="13"/>
        <v>1746.840048</v>
      </c>
      <c r="J148">
        <v>2.60310006</v>
      </c>
      <c r="K148" s="6">
        <f t="shared" si="14"/>
        <v>1617.3067665432002</v>
      </c>
      <c r="L148">
        <v>1867</v>
      </c>
      <c r="M148">
        <f t="shared" si="15"/>
        <v>162.92699976159949</v>
      </c>
    </row>
    <row r="149" spans="1:13" x14ac:dyDescent="0.25">
      <c r="A149" t="s">
        <v>3</v>
      </c>
      <c r="B149" s="2">
        <v>0.47321759259259261</v>
      </c>
      <c r="C149">
        <v>735</v>
      </c>
      <c r="D149">
        <v>3.4553000900000002</v>
      </c>
      <c r="E149" s="6">
        <f t="shared" si="12"/>
        <v>1387.6800413718001</v>
      </c>
      <c r="F149">
        <v>5.00930023</v>
      </c>
      <c r="G149" s="6">
        <f t="shared" si="11"/>
        <v>1999.5960125142003</v>
      </c>
      <c r="H149">
        <v>1.5075999499999999</v>
      </c>
      <c r="I149">
        <f t="shared" si="13"/>
        <v>1809.1199399999998</v>
      </c>
      <c r="J149">
        <v>2.62549996</v>
      </c>
      <c r="K149" s="6">
        <f t="shared" si="14"/>
        <v>1630.2028369712002</v>
      </c>
      <c r="L149">
        <v>1866</v>
      </c>
      <c r="M149">
        <f t="shared" si="15"/>
        <v>162.8397330236447</v>
      </c>
    </row>
    <row r="150" spans="1:13" x14ac:dyDescent="0.25">
      <c r="A150" t="s">
        <v>3</v>
      </c>
      <c r="B150" s="2">
        <v>0.47327546296296297</v>
      </c>
      <c r="C150">
        <v>740</v>
      </c>
      <c r="D150">
        <v>3.2853000200000002</v>
      </c>
      <c r="E150" s="6">
        <f t="shared" si="12"/>
        <v>1320.8666138604001</v>
      </c>
      <c r="F150">
        <v>5.0103998199999999</v>
      </c>
      <c r="G150" s="6">
        <f t="shared" si="11"/>
        <v>2000.0287451628001</v>
      </c>
      <c r="H150">
        <v>1.52890003</v>
      </c>
      <c r="I150">
        <f t="shared" si="13"/>
        <v>1834.680036</v>
      </c>
      <c r="J150">
        <v>2.6452000099999999</v>
      </c>
      <c r="K150" s="6">
        <f t="shared" si="14"/>
        <v>1641.5445497572002</v>
      </c>
      <c r="L150">
        <v>1867</v>
      </c>
      <c r="M150">
        <f t="shared" si="15"/>
        <v>162.92699976159949</v>
      </c>
    </row>
    <row r="151" spans="1:13" x14ac:dyDescent="0.25">
      <c r="A151" t="s">
        <v>3</v>
      </c>
      <c r="B151" s="2">
        <v>0.47333333333333333</v>
      </c>
      <c r="C151">
        <v>745</v>
      </c>
      <c r="D151">
        <v>3.7685000899999999</v>
      </c>
      <c r="E151" s="6">
        <f t="shared" si="12"/>
        <v>1510.7739053718001</v>
      </c>
      <c r="F151">
        <v>5.0121002199999998</v>
      </c>
      <c r="G151" s="6">
        <f t="shared" si="11"/>
        <v>2000.6979205788002</v>
      </c>
      <c r="H151">
        <v>1.5410000100000001</v>
      </c>
      <c r="I151">
        <f t="shared" si="13"/>
        <v>1849.200012</v>
      </c>
      <c r="J151">
        <v>2.6719000300000002</v>
      </c>
      <c r="K151" s="6">
        <f t="shared" si="14"/>
        <v>1656.9162852716004</v>
      </c>
      <c r="L151">
        <v>1868</v>
      </c>
      <c r="M151">
        <f t="shared" si="15"/>
        <v>163.01426649955428</v>
      </c>
    </row>
    <row r="152" spans="1:13" x14ac:dyDescent="0.25">
      <c r="A152" t="s">
        <v>3</v>
      </c>
      <c r="B152" s="2">
        <v>0.47339120370370374</v>
      </c>
      <c r="C152">
        <v>750</v>
      </c>
      <c r="D152">
        <v>3.6071999099999998</v>
      </c>
      <c r="E152" s="6">
        <f t="shared" si="12"/>
        <v>1447.3797086282</v>
      </c>
      <c r="F152">
        <v>5.0121002199999998</v>
      </c>
      <c r="G152" s="6">
        <f t="shared" si="11"/>
        <v>2000.6979205788002</v>
      </c>
      <c r="H152">
        <v>1.55410004</v>
      </c>
      <c r="I152">
        <f t="shared" si="13"/>
        <v>1864.920048</v>
      </c>
      <c r="J152">
        <v>2.7030999699999998</v>
      </c>
      <c r="K152" s="6">
        <f t="shared" si="14"/>
        <v>1674.8787147284002</v>
      </c>
      <c r="L152">
        <v>1867</v>
      </c>
      <c r="M152">
        <f t="shared" si="15"/>
        <v>162.92699976159949</v>
      </c>
    </row>
    <row r="153" spans="1:13" x14ac:dyDescent="0.25">
      <c r="A153" t="s">
        <v>3</v>
      </c>
      <c r="B153" s="2">
        <v>0.47344907407407405</v>
      </c>
      <c r="C153">
        <v>755</v>
      </c>
      <c r="D153">
        <v>3.4574999800000001</v>
      </c>
      <c r="E153" s="6">
        <f t="shared" si="12"/>
        <v>1388.5446421396</v>
      </c>
      <c r="F153">
        <v>5.01100016</v>
      </c>
      <c r="G153" s="6">
        <f t="shared" si="11"/>
        <v>2000.2650029664003</v>
      </c>
      <c r="H153">
        <v>1.57319999</v>
      </c>
      <c r="I153">
        <f t="shared" si="13"/>
        <v>1887.8399879999999</v>
      </c>
      <c r="J153">
        <v>2.7314999100000001</v>
      </c>
      <c r="K153" s="6">
        <f t="shared" si="14"/>
        <v>1691.2291281852004</v>
      </c>
      <c r="L153">
        <v>1866</v>
      </c>
      <c r="M153">
        <f t="shared" si="15"/>
        <v>162.8397330236447</v>
      </c>
    </row>
    <row r="154" spans="1:13" x14ac:dyDescent="0.25">
      <c r="A154" t="s">
        <v>3</v>
      </c>
      <c r="B154" s="2">
        <v>0.47350694444444441</v>
      </c>
      <c r="C154">
        <v>760</v>
      </c>
      <c r="D154">
        <v>3.4739000799999999</v>
      </c>
      <c r="E154" s="6">
        <f t="shared" si="12"/>
        <v>1394.9902094416</v>
      </c>
      <c r="F154">
        <v>5.0103998199999999</v>
      </c>
      <c r="G154" s="6">
        <f t="shared" si="11"/>
        <v>2000.0287451628001</v>
      </c>
      <c r="H154">
        <v>1.61969995</v>
      </c>
      <c r="I154">
        <f t="shared" si="13"/>
        <v>1943.63994</v>
      </c>
      <c r="J154">
        <v>2.73370004</v>
      </c>
      <c r="K154" s="6">
        <f t="shared" si="14"/>
        <v>1692.4957870288001</v>
      </c>
      <c r="L154">
        <v>1866</v>
      </c>
      <c r="M154">
        <f t="shared" si="15"/>
        <v>162.8397330236447</v>
      </c>
    </row>
    <row r="155" spans="1:13" x14ac:dyDescent="0.25">
      <c r="A155" t="s">
        <v>3</v>
      </c>
      <c r="B155" s="2">
        <v>0.47356481481481483</v>
      </c>
      <c r="C155">
        <v>765</v>
      </c>
      <c r="D155">
        <v>3.47819996</v>
      </c>
      <c r="E155" s="6">
        <f t="shared" si="12"/>
        <v>1396.6801482792</v>
      </c>
      <c r="F155">
        <v>5.0121002199999998</v>
      </c>
      <c r="G155" s="6">
        <f t="shared" si="11"/>
        <v>2000.6979205788002</v>
      </c>
      <c r="H155">
        <v>1.5944999500000001</v>
      </c>
      <c r="I155">
        <f t="shared" si="13"/>
        <v>1913.3999400000002</v>
      </c>
      <c r="J155">
        <v>2.7402999399999999</v>
      </c>
      <c r="K155" s="6">
        <f t="shared" si="14"/>
        <v>1696.2954814568002</v>
      </c>
      <c r="L155">
        <v>1868</v>
      </c>
      <c r="M155">
        <f t="shared" si="15"/>
        <v>163.01426649955428</v>
      </c>
    </row>
    <row r="156" spans="1:13" x14ac:dyDescent="0.25">
      <c r="A156" t="s">
        <v>3</v>
      </c>
      <c r="B156" s="2">
        <v>0.47362268518518519</v>
      </c>
      <c r="C156">
        <v>770</v>
      </c>
      <c r="D156">
        <v>3.5683999100000001</v>
      </c>
      <c r="E156" s="6">
        <f t="shared" si="12"/>
        <v>1432.1305326282002</v>
      </c>
      <c r="F156">
        <v>5.0114998799999997</v>
      </c>
      <c r="G156" s="6">
        <f t="shared" si="11"/>
        <v>2000.4616627752</v>
      </c>
      <c r="H156">
        <v>1.5869</v>
      </c>
      <c r="I156">
        <f t="shared" si="13"/>
        <v>1904.28</v>
      </c>
      <c r="J156">
        <v>2.7527999900000002</v>
      </c>
      <c r="K156" s="6">
        <f t="shared" si="14"/>
        <v>1703.4920102428002</v>
      </c>
      <c r="L156">
        <v>1867</v>
      </c>
      <c r="M156">
        <f t="shared" si="15"/>
        <v>162.92699976159949</v>
      </c>
    </row>
    <row r="157" spans="1:13" x14ac:dyDescent="0.25">
      <c r="A157" t="s">
        <v>3</v>
      </c>
      <c r="B157" s="2">
        <v>0.4736805555555556</v>
      </c>
      <c r="C157">
        <v>775</v>
      </c>
      <c r="D157">
        <v>3.3547000900000001</v>
      </c>
      <c r="E157" s="6">
        <f t="shared" si="12"/>
        <v>1348.1422293718001</v>
      </c>
      <c r="F157">
        <v>5.0103998199999999</v>
      </c>
      <c r="G157" s="6">
        <f t="shared" si="11"/>
        <v>2000.0287451628001</v>
      </c>
      <c r="H157">
        <v>1.5961999899999999</v>
      </c>
      <c r="I157">
        <f t="shared" si="13"/>
        <v>1915.4399879999999</v>
      </c>
      <c r="J157">
        <v>2.7572000000000001</v>
      </c>
      <c r="K157" s="6">
        <f t="shared" si="14"/>
        <v>1706.0251840000003</v>
      </c>
      <c r="L157">
        <v>1868</v>
      </c>
      <c r="M157">
        <f t="shared" si="15"/>
        <v>163.01426649955428</v>
      </c>
    </row>
    <row r="158" spans="1:13" x14ac:dyDescent="0.25">
      <c r="A158" t="s">
        <v>3</v>
      </c>
      <c r="B158" s="2">
        <v>0.47373842592592591</v>
      </c>
      <c r="C158">
        <v>780</v>
      </c>
      <c r="D158">
        <v>3.3131001000000002</v>
      </c>
      <c r="E158" s="6">
        <f t="shared" si="12"/>
        <v>1331.7926013020001</v>
      </c>
      <c r="F158">
        <v>5.0121002199999998</v>
      </c>
      <c r="G158" s="6">
        <f t="shared" si="11"/>
        <v>2000.6979205788002</v>
      </c>
      <c r="H158">
        <v>1.59070003</v>
      </c>
      <c r="I158">
        <f t="shared" si="13"/>
        <v>1908.8400360000001</v>
      </c>
      <c r="J158">
        <v>2.77740002</v>
      </c>
      <c r="K158" s="6">
        <f t="shared" si="14"/>
        <v>1717.6547395144003</v>
      </c>
      <c r="L158">
        <v>1869</v>
      </c>
      <c r="M158">
        <f t="shared" si="15"/>
        <v>163.10153323750907</v>
      </c>
    </row>
    <row r="159" spans="1:13" x14ac:dyDescent="0.25">
      <c r="A159" t="s">
        <v>3</v>
      </c>
      <c r="B159" s="2">
        <v>0.47379629629629627</v>
      </c>
      <c r="C159">
        <v>785</v>
      </c>
      <c r="D159">
        <v>3.31209993</v>
      </c>
      <c r="E159" s="6">
        <f t="shared" si="12"/>
        <v>1331.3995144886001</v>
      </c>
      <c r="F159">
        <v>5.0121002199999998</v>
      </c>
      <c r="G159" s="6">
        <f t="shared" si="11"/>
        <v>2000.6979205788002</v>
      </c>
      <c r="H159">
        <v>1.5758999600000001</v>
      </c>
      <c r="I159">
        <f t="shared" si="13"/>
        <v>1891.079952</v>
      </c>
      <c r="J159">
        <v>2.7725000400000002</v>
      </c>
      <c r="K159" s="6">
        <f t="shared" si="14"/>
        <v>1714.8337230288003</v>
      </c>
      <c r="L159">
        <v>1867</v>
      </c>
      <c r="M159">
        <f t="shared" si="15"/>
        <v>162.92699976159949</v>
      </c>
    </row>
    <row r="160" spans="1:13" x14ac:dyDescent="0.25">
      <c r="A160" t="s">
        <v>3</v>
      </c>
      <c r="B160" s="2">
        <v>0.47385416666666669</v>
      </c>
      <c r="C160">
        <v>790</v>
      </c>
      <c r="D160">
        <v>3.3131001000000002</v>
      </c>
      <c r="E160" s="6">
        <f t="shared" si="12"/>
        <v>1331.7926013020001</v>
      </c>
      <c r="F160">
        <v>5.01100016</v>
      </c>
      <c r="G160" s="6">
        <f t="shared" si="11"/>
        <v>2000.2650029664003</v>
      </c>
      <c r="H160">
        <v>1.6093000200000001</v>
      </c>
      <c r="I160">
        <f t="shared" si="13"/>
        <v>1931.160024</v>
      </c>
      <c r="J160">
        <v>2.7834999599999999</v>
      </c>
      <c r="K160" s="6">
        <f t="shared" si="14"/>
        <v>1721.1665969712001</v>
      </c>
      <c r="L160">
        <v>1866</v>
      </c>
      <c r="M160">
        <f t="shared" si="15"/>
        <v>162.8397330236447</v>
      </c>
    </row>
    <row r="161" spans="1:13" x14ac:dyDescent="0.25">
      <c r="A161" t="s">
        <v>3</v>
      </c>
      <c r="B161" s="2">
        <v>0.47391203703703705</v>
      </c>
      <c r="C161">
        <v>795</v>
      </c>
      <c r="D161">
        <v>3.3136999600000001</v>
      </c>
      <c r="E161" s="6">
        <f t="shared" si="12"/>
        <v>1332.0283582792001</v>
      </c>
      <c r="F161">
        <v>5.01100016</v>
      </c>
      <c r="G161" s="6">
        <f t="shared" si="11"/>
        <v>2000.2650029664003</v>
      </c>
      <c r="H161">
        <v>1.60549998</v>
      </c>
      <c r="I161">
        <f t="shared" si="13"/>
        <v>1926.599976</v>
      </c>
      <c r="J161">
        <v>2.7922000900000001</v>
      </c>
      <c r="K161" s="6">
        <f t="shared" si="14"/>
        <v>1726.1754358148003</v>
      </c>
      <c r="L161">
        <v>1868</v>
      </c>
      <c r="M161">
        <f t="shared" si="15"/>
        <v>163.01426649955428</v>
      </c>
    </row>
    <row r="162" spans="1:13" x14ac:dyDescent="0.25">
      <c r="A162" t="s">
        <v>3</v>
      </c>
      <c r="B162" s="2">
        <v>0.47396990740740735</v>
      </c>
      <c r="C162">
        <v>800</v>
      </c>
      <c r="D162">
        <v>3.5799000300000001</v>
      </c>
      <c r="E162" s="6">
        <f t="shared" si="12"/>
        <v>1436.6503097906002</v>
      </c>
      <c r="F162">
        <v>5.01100016</v>
      </c>
      <c r="G162" s="6">
        <f t="shared" si="11"/>
        <v>2000.2650029664003</v>
      </c>
      <c r="H162">
        <v>1.6103999600000001</v>
      </c>
      <c r="I162">
        <f t="shared" si="13"/>
        <v>1932.4799520000001</v>
      </c>
      <c r="J162">
        <v>2.80480003</v>
      </c>
      <c r="K162" s="6">
        <f t="shared" si="14"/>
        <v>1733.4294732716003</v>
      </c>
      <c r="L162">
        <v>1867</v>
      </c>
      <c r="M162">
        <f t="shared" si="15"/>
        <v>162.92699976159949</v>
      </c>
    </row>
    <row r="163" spans="1:13" x14ac:dyDescent="0.25">
      <c r="A163" t="s">
        <v>3</v>
      </c>
      <c r="B163" s="2">
        <v>0.47402777777777777</v>
      </c>
      <c r="C163">
        <v>805</v>
      </c>
      <c r="D163">
        <v>3.4869999900000002</v>
      </c>
      <c r="E163" s="6">
        <f t="shared" si="12"/>
        <v>1400.1387360698002</v>
      </c>
      <c r="F163">
        <v>5.01100016</v>
      </c>
      <c r="G163" s="6">
        <f t="shared" si="11"/>
        <v>2000.2650029664003</v>
      </c>
      <c r="H163">
        <v>1.6394000099999999</v>
      </c>
      <c r="I163">
        <f t="shared" si="13"/>
        <v>1967.2800119999999</v>
      </c>
      <c r="J163">
        <v>2.8025999100000001</v>
      </c>
      <c r="K163" s="6">
        <f t="shared" si="14"/>
        <v>1732.1628201852002</v>
      </c>
      <c r="L163">
        <v>1866</v>
      </c>
      <c r="M163">
        <f t="shared" si="15"/>
        <v>162.8397330236447</v>
      </c>
    </row>
    <row r="164" spans="1:13" x14ac:dyDescent="0.25">
      <c r="A164" t="s">
        <v>3</v>
      </c>
      <c r="B164" s="2">
        <v>0.47408564814814813</v>
      </c>
      <c r="C164">
        <v>810</v>
      </c>
      <c r="D164">
        <v>3.6242001099999999</v>
      </c>
      <c r="E164" s="6">
        <f t="shared" si="12"/>
        <v>1454.0611272322001</v>
      </c>
      <c r="F164">
        <v>5.01370001</v>
      </c>
      <c r="G164" s="6">
        <f t="shared" si="11"/>
        <v>2001.3275019354003</v>
      </c>
      <c r="H164">
        <v>1.6606999600000001</v>
      </c>
      <c r="I164">
        <f t="shared" si="13"/>
        <v>1992.839952</v>
      </c>
      <c r="J164">
        <v>2.79329991</v>
      </c>
      <c r="K164" s="6">
        <f t="shared" si="14"/>
        <v>1726.8086241852002</v>
      </c>
      <c r="L164">
        <v>1867</v>
      </c>
      <c r="M164">
        <f t="shared" si="15"/>
        <v>162.92699976159949</v>
      </c>
    </row>
    <row r="165" spans="1:13" x14ac:dyDescent="0.25">
      <c r="A165" t="s">
        <v>3</v>
      </c>
      <c r="B165" s="2">
        <v>0.47414351851851855</v>
      </c>
      <c r="C165">
        <v>815</v>
      </c>
      <c r="D165">
        <v>3.1470000699999998</v>
      </c>
      <c r="E165" s="6">
        <f t="shared" si="12"/>
        <v>1266.5119675113999</v>
      </c>
      <c r="F165">
        <v>5.0125999500000002</v>
      </c>
      <c r="G165" s="6">
        <f t="shared" si="11"/>
        <v>2000.8945843230003</v>
      </c>
      <c r="H165">
        <v>1.62300003</v>
      </c>
      <c r="I165">
        <f t="shared" si="13"/>
        <v>1947.600036</v>
      </c>
      <c r="J165">
        <v>2.8250000499999999</v>
      </c>
      <c r="K165" s="6">
        <f t="shared" si="14"/>
        <v>1745.059028786</v>
      </c>
      <c r="L165">
        <v>1869</v>
      </c>
      <c r="M165">
        <f t="shared" si="15"/>
        <v>163.10153323750907</v>
      </c>
    </row>
    <row r="166" spans="1:13" x14ac:dyDescent="0.25">
      <c r="A166" t="s">
        <v>3</v>
      </c>
      <c r="B166" s="2">
        <v>0.47420138888888891</v>
      </c>
      <c r="C166">
        <v>820</v>
      </c>
      <c r="D166">
        <v>3.45420003</v>
      </c>
      <c r="E166" s="6">
        <f t="shared" si="12"/>
        <v>1387.2476957906001</v>
      </c>
      <c r="F166">
        <v>5.0114998799999997</v>
      </c>
      <c r="G166" s="6">
        <f t="shared" si="11"/>
        <v>2000.4616627752</v>
      </c>
      <c r="H166">
        <v>1.58519995</v>
      </c>
      <c r="I166">
        <f t="shared" si="13"/>
        <v>1902.2399399999999</v>
      </c>
      <c r="J166">
        <v>2.82879996</v>
      </c>
      <c r="K166" s="6">
        <f t="shared" si="14"/>
        <v>1747.2467129712002</v>
      </c>
      <c r="L166">
        <v>1868</v>
      </c>
      <c r="M166">
        <f t="shared" si="15"/>
        <v>163.01426649955428</v>
      </c>
    </row>
    <row r="167" spans="1:13" x14ac:dyDescent="0.25">
      <c r="A167" t="s">
        <v>3</v>
      </c>
      <c r="B167" s="2">
        <v>0.47425925925925921</v>
      </c>
      <c r="C167">
        <v>825</v>
      </c>
      <c r="D167">
        <v>3.6777000399999999</v>
      </c>
      <c r="E167" s="6">
        <f t="shared" si="12"/>
        <v>1475.0876697208</v>
      </c>
      <c r="F167">
        <v>5.0103998199999999</v>
      </c>
      <c r="G167" s="6">
        <f t="shared" si="11"/>
        <v>2000.0287451628001</v>
      </c>
      <c r="H167">
        <v>1.61530006</v>
      </c>
      <c r="I167">
        <f t="shared" si="13"/>
        <v>1938.3600719999999</v>
      </c>
      <c r="J167">
        <v>2.8327000099999999</v>
      </c>
      <c r="K167" s="6">
        <f t="shared" si="14"/>
        <v>1749.4920497572002</v>
      </c>
      <c r="L167">
        <v>1866</v>
      </c>
      <c r="M167">
        <f t="shared" si="15"/>
        <v>162.8397330236447</v>
      </c>
    </row>
    <row r="168" spans="1:13" x14ac:dyDescent="0.25">
      <c r="A168" t="s">
        <v>3</v>
      </c>
      <c r="B168" s="2">
        <v>0.47431712962962963</v>
      </c>
      <c r="C168">
        <v>830</v>
      </c>
      <c r="D168">
        <v>3.3617999599999999</v>
      </c>
      <c r="E168" s="6">
        <f t="shared" si="12"/>
        <v>1350.9326202791999</v>
      </c>
      <c r="F168">
        <v>5.0099000900000004</v>
      </c>
      <c r="G168" s="6">
        <f t="shared" si="11"/>
        <v>1999.8320814186004</v>
      </c>
      <c r="H168">
        <v>1.6349999900000001</v>
      </c>
      <c r="I168">
        <f t="shared" si="13"/>
        <v>1961.999988</v>
      </c>
      <c r="J168">
        <v>2.8327000099999999</v>
      </c>
      <c r="K168" s="6">
        <f t="shared" si="14"/>
        <v>1749.4920497572002</v>
      </c>
      <c r="L168">
        <v>1866</v>
      </c>
      <c r="M168">
        <f t="shared" si="15"/>
        <v>162.8397330236447</v>
      </c>
    </row>
    <row r="169" spans="1:13" x14ac:dyDescent="0.25">
      <c r="A169" t="s">
        <v>3</v>
      </c>
      <c r="B169" s="2">
        <v>0.47437499999999999</v>
      </c>
      <c r="C169">
        <v>835</v>
      </c>
      <c r="D169">
        <v>3.62750006</v>
      </c>
      <c r="E169" s="6">
        <f t="shared" si="12"/>
        <v>1455.3580735812</v>
      </c>
      <c r="F169">
        <v>5.01100016</v>
      </c>
      <c r="G169" s="6">
        <f t="shared" si="11"/>
        <v>2000.2650029664003</v>
      </c>
      <c r="H169">
        <v>1.6212999800000001</v>
      </c>
      <c r="I169">
        <f t="shared" si="13"/>
        <v>1945.559976</v>
      </c>
      <c r="J169">
        <v>2.8496000800000001</v>
      </c>
      <c r="K169" s="6">
        <f t="shared" si="14"/>
        <v>1759.2217580576003</v>
      </c>
      <c r="L169">
        <v>1868</v>
      </c>
      <c r="M169">
        <f t="shared" si="15"/>
        <v>163.01426649955428</v>
      </c>
    </row>
    <row r="170" spans="1:13" x14ac:dyDescent="0.25">
      <c r="A170" t="s">
        <v>3</v>
      </c>
      <c r="B170" s="2">
        <v>0.47443287037037035</v>
      </c>
      <c r="C170">
        <v>840</v>
      </c>
      <c r="D170">
        <v>3.6131999499999998</v>
      </c>
      <c r="E170" s="6">
        <f t="shared" si="12"/>
        <v>1449.7378443489999</v>
      </c>
      <c r="F170">
        <v>5.0099000900000004</v>
      </c>
      <c r="G170" s="6">
        <f t="shared" si="11"/>
        <v>1999.8320814186004</v>
      </c>
      <c r="H170">
        <v>1.62460005</v>
      </c>
      <c r="I170">
        <f t="shared" si="13"/>
        <v>1949.5200600000001</v>
      </c>
      <c r="J170">
        <v>2.8271999399999999</v>
      </c>
      <c r="K170" s="6">
        <f t="shared" si="14"/>
        <v>1746.3255494568</v>
      </c>
      <c r="L170">
        <v>1870</v>
      </c>
      <c r="M170">
        <f t="shared" si="15"/>
        <v>163.18879997546389</v>
      </c>
    </row>
    <row r="171" spans="1:13" x14ac:dyDescent="0.25">
      <c r="A171" t="s">
        <v>3</v>
      </c>
      <c r="B171" s="2">
        <v>0.47449074074074077</v>
      </c>
      <c r="C171">
        <v>845</v>
      </c>
      <c r="D171">
        <v>3.6089000699999998</v>
      </c>
      <c r="E171" s="6">
        <f t="shared" si="12"/>
        <v>1448.0479055113999</v>
      </c>
      <c r="F171">
        <v>5.0114998799999997</v>
      </c>
      <c r="G171" s="6">
        <f t="shared" si="11"/>
        <v>2000.4616627752</v>
      </c>
      <c r="H171">
        <v>1.6327999799999999</v>
      </c>
      <c r="I171">
        <f t="shared" si="13"/>
        <v>1959.359976</v>
      </c>
      <c r="J171">
        <v>2.8276998999999998</v>
      </c>
      <c r="K171" s="6">
        <f t="shared" si="14"/>
        <v>1746.613386428</v>
      </c>
      <c r="L171">
        <v>1870</v>
      </c>
      <c r="M171">
        <f t="shared" si="15"/>
        <v>163.18879997546389</v>
      </c>
    </row>
    <row r="172" spans="1:13" x14ac:dyDescent="0.25">
      <c r="A172" t="s">
        <v>3</v>
      </c>
      <c r="B172" s="2">
        <v>0.47454861111111107</v>
      </c>
      <c r="C172">
        <v>850</v>
      </c>
      <c r="D172">
        <v>3.3645000500000002</v>
      </c>
      <c r="E172" s="6">
        <f t="shared" si="12"/>
        <v>1351.9938096510002</v>
      </c>
      <c r="F172">
        <v>5.0103998199999999</v>
      </c>
      <c r="G172" s="6">
        <f t="shared" si="11"/>
        <v>2000.0287451628001</v>
      </c>
      <c r="H172">
        <v>1.6164000000000001</v>
      </c>
      <c r="I172">
        <f t="shared" si="13"/>
        <v>1939.68</v>
      </c>
      <c r="J172">
        <v>2.8113000399999999</v>
      </c>
      <c r="K172" s="6">
        <f t="shared" si="14"/>
        <v>1737.1716590288001</v>
      </c>
      <c r="L172">
        <v>1871</v>
      </c>
      <c r="M172">
        <f t="shared" si="15"/>
        <v>163.27606671341869</v>
      </c>
    </row>
    <row r="173" spans="1:13" x14ac:dyDescent="0.25">
      <c r="A173" t="s">
        <v>3</v>
      </c>
      <c r="B173" s="2">
        <v>0.47460648148148149</v>
      </c>
      <c r="C173">
        <v>855</v>
      </c>
      <c r="D173">
        <v>3.6777000399999999</v>
      </c>
      <c r="E173" s="6">
        <f t="shared" si="12"/>
        <v>1475.0876697208</v>
      </c>
      <c r="F173">
        <v>5.0114998799999997</v>
      </c>
      <c r="G173" s="6">
        <f t="shared" si="11"/>
        <v>2000.4616627752</v>
      </c>
      <c r="H173">
        <v>1.6267999399999999</v>
      </c>
      <c r="I173">
        <f t="shared" si="13"/>
        <v>1952.159928</v>
      </c>
      <c r="J173">
        <v>2.8157000499999998</v>
      </c>
      <c r="K173" s="6">
        <f t="shared" si="14"/>
        <v>1739.704832786</v>
      </c>
      <c r="L173">
        <v>1870</v>
      </c>
      <c r="M173">
        <f t="shared" si="15"/>
        <v>163.18879997546389</v>
      </c>
    </row>
    <row r="174" spans="1:13" x14ac:dyDescent="0.25">
      <c r="A174" t="s">
        <v>3</v>
      </c>
      <c r="B174" s="2">
        <v>0.47466435185185185</v>
      </c>
      <c r="C174">
        <v>860</v>
      </c>
      <c r="D174">
        <v>3.3808999100000001</v>
      </c>
      <c r="E174" s="6">
        <f t="shared" si="12"/>
        <v>1358.4392826282001</v>
      </c>
      <c r="F174">
        <v>5.0121002199999998</v>
      </c>
      <c r="G174" s="6">
        <f t="shared" si="11"/>
        <v>2000.6979205788002</v>
      </c>
      <c r="H174">
        <v>1.6049</v>
      </c>
      <c r="I174">
        <f t="shared" si="13"/>
        <v>1925.8799999999999</v>
      </c>
      <c r="J174">
        <v>2.83049989</v>
      </c>
      <c r="K174" s="6">
        <f t="shared" si="14"/>
        <v>1748.2253966708001</v>
      </c>
      <c r="L174">
        <v>1870</v>
      </c>
      <c r="M174">
        <f t="shared" si="15"/>
        <v>163.18879997546389</v>
      </c>
    </row>
    <row r="175" spans="1:13" x14ac:dyDescent="0.25">
      <c r="A175" t="s">
        <v>3</v>
      </c>
      <c r="B175" s="2">
        <v>0.47472222222222221</v>
      </c>
      <c r="C175">
        <v>865</v>
      </c>
      <c r="D175">
        <v>3.5531001099999999</v>
      </c>
      <c r="E175" s="6">
        <f t="shared" si="12"/>
        <v>1426.1174052322001</v>
      </c>
      <c r="F175">
        <v>5.0121002199999998</v>
      </c>
      <c r="G175" s="6">
        <f t="shared" si="11"/>
        <v>2000.6979205788002</v>
      </c>
      <c r="H175">
        <v>1.59780002</v>
      </c>
      <c r="I175">
        <f t="shared" si="13"/>
        <v>1917.3600240000001</v>
      </c>
      <c r="J175">
        <v>2.8310000899999999</v>
      </c>
      <c r="K175" s="6">
        <f t="shared" si="14"/>
        <v>1748.5133718148002</v>
      </c>
      <c r="L175">
        <v>1869</v>
      </c>
      <c r="M175">
        <f t="shared" si="15"/>
        <v>163.10153323750907</v>
      </c>
    </row>
    <row r="176" spans="1:13" x14ac:dyDescent="0.25">
      <c r="A176" t="s">
        <v>3</v>
      </c>
      <c r="B176" s="2">
        <v>0.47478009259259263</v>
      </c>
      <c r="C176">
        <v>870</v>
      </c>
      <c r="D176">
        <v>3.8199000399999998</v>
      </c>
      <c r="E176" s="6">
        <f t="shared" si="12"/>
        <v>1530.9751137208</v>
      </c>
      <c r="F176">
        <v>5.0103998199999999</v>
      </c>
      <c r="G176" s="6">
        <f t="shared" si="11"/>
        <v>2000.0287451628001</v>
      </c>
      <c r="H176">
        <v>1.61150002</v>
      </c>
      <c r="I176">
        <f t="shared" si="13"/>
        <v>1933.8000240000001</v>
      </c>
      <c r="J176">
        <v>2.8441000000000001</v>
      </c>
      <c r="K176" s="6">
        <f t="shared" si="14"/>
        <v>1756.0552520000001</v>
      </c>
      <c r="L176">
        <v>1867</v>
      </c>
      <c r="M176">
        <f t="shared" si="15"/>
        <v>162.92699976159949</v>
      </c>
    </row>
    <row r="177" spans="1:13" x14ac:dyDescent="0.25">
      <c r="A177" t="s">
        <v>3</v>
      </c>
      <c r="B177" s="2">
        <v>0.47483796296296293</v>
      </c>
      <c r="C177">
        <v>875</v>
      </c>
      <c r="D177">
        <v>3.5711998899999999</v>
      </c>
      <c r="E177" s="6">
        <f t="shared" si="12"/>
        <v>1433.2309807678</v>
      </c>
      <c r="F177">
        <v>5.0114998799999997</v>
      </c>
      <c r="G177" s="6">
        <f t="shared" si="11"/>
        <v>2000.4616627752</v>
      </c>
      <c r="H177">
        <v>1.6119999899999999</v>
      </c>
      <c r="I177">
        <f t="shared" si="13"/>
        <v>1934.3999879999999</v>
      </c>
      <c r="J177">
        <v>2.8097000099999998</v>
      </c>
      <c r="K177" s="6">
        <f t="shared" si="14"/>
        <v>1736.2504897572001</v>
      </c>
      <c r="L177">
        <v>1867</v>
      </c>
      <c r="M177">
        <f t="shared" si="15"/>
        <v>162.92699976159949</v>
      </c>
    </row>
    <row r="178" spans="1:13" x14ac:dyDescent="0.25">
      <c r="A178" t="s">
        <v>3</v>
      </c>
      <c r="B178" s="2">
        <v>0.47489583333333335</v>
      </c>
      <c r="C178">
        <v>880</v>
      </c>
      <c r="D178">
        <v>3.2125999900000002</v>
      </c>
      <c r="E178" s="6">
        <f t="shared" si="12"/>
        <v>1292.2940480698001</v>
      </c>
      <c r="F178">
        <v>5.0103998199999999</v>
      </c>
      <c r="G178" s="6">
        <f t="shared" si="11"/>
        <v>2000.0287451628001</v>
      </c>
      <c r="H178">
        <v>1.62300003</v>
      </c>
      <c r="I178">
        <f t="shared" si="13"/>
        <v>1947.600036</v>
      </c>
      <c r="J178">
        <v>2.82660007</v>
      </c>
      <c r="K178" s="6">
        <f t="shared" si="14"/>
        <v>1745.9801923004002</v>
      </c>
      <c r="L178">
        <v>1867</v>
      </c>
      <c r="M178">
        <f t="shared" si="15"/>
        <v>162.92699976159949</v>
      </c>
    </row>
    <row r="179" spans="1:13" x14ac:dyDescent="0.25">
      <c r="A179" t="s">
        <v>3</v>
      </c>
      <c r="B179" s="2">
        <v>0.47495370370370371</v>
      </c>
      <c r="C179">
        <v>885</v>
      </c>
      <c r="D179">
        <v>3.5559001000000001</v>
      </c>
      <c r="E179" s="6">
        <f t="shared" si="12"/>
        <v>1427.2178573020001</v>
      </c>
      <c r="F179">
        <v>5.01100016</v>
      </c>
      <c r="G179" s="6">
        <f t="shared" si="11"/>
        <v>2000.2650029664003</v>
      </c>
      <c r="H179">
        <v>1.60440004</v>
      </c>
      <c r="I179">
        <f t="shared" si="13"/>
        <v>1925.2800480000001</v>
      </c>
      <c r="J179">
        <v>2.83049989</v>
      </c>
      <c r="K179" s="6">
        <f t="shared" si="14"/>
        <v>1748.2253966708001</v>
      </c>
      <c r="L179">
        <v>1866</v>
      </c>
      <c r="M179">
        <f t="shared" si="15"/>
        <v>162.8397330236447</v>
      </c>
    </row>
    <row r="180" spans="1:13" x14ac:dyDescent="0.25">
      <c r="A180" t="s">
        <v>3</v>
      </c>
      <c r="B180" s="2">
        <v>0.47501157407407407</v>
      </c>
      <c r="C180">
        <v>890</v>
      </c>
      <c r="D180">
        <v>3.4054999399999999</v>
      </c>
      <c r="E180" s="6">
        <f t="shared" si="12"/>
        <v>1368.1075864188001</v>
      </c>
      <c r="F180">
        <v>5.0099000900000004</v>
      </c>
      <c r="G180" s="6">
        <f t="shared" si="11"/>
        <v>1999.8320814186004</v>
      </c>
      <c r="H180">
        <v>1.6071000099999999</v>
      </c>
      <c r="I180">
        <f t="shared" si="13"/>
        <v>1928.520012</v>
      </c>
      <c r="J180">
        <v>2.8336999399999998</v>
      </c>
      <c r="K180" s="6">
        <f t="shared" si="14"/>
        <v>1750.0677294568</v>
      </c>
      <c r="L180">
        <v>1863</v>
      </c>
      <c r="M180">
        <f t="shared" si="15"/>
        <v>162.57793280978032</v>
      </c>
    </row>
    <row r="181" spans="1:13" x14ac:dyDescent="0.25">
      <c r="A181" t="s">
        <v>3</v>
      </c>
      <c r="B181" s="2">
        <v>0.47506944444444449</v>
      </c>
      <c r="C181">
        <v>895</v>
      </c>
      <c r="D181">
        <v>3.23880005</v>
      </c>
      <c r="E181" s="6">
        <f t="shared" si="12"/>
        <v>1302.5911956510001</v>
      </c>
      <c r="F181">
        <v>5.01100016</v>
      </c>
      <c r="G181" s="6">
        <f t="shared" si="11"/>
        <v>2000.2650029664003</v>
      </c>
      <c r="H181">
        <v>1.6366000199999999</v>
      </c>
      <c r="I181">
        <f t="shared" si="13"/>
        <v>1963.920024</v>
      </c>
      <c r="J181">
        <v>2.8190000099999999</v>
      </c>
      <c r="K181" s="6">
        <f t="shared" si="14"/>
        <v>1741.6046857572001</v>
      </c>
      <c r="L181">
        <v>1862</v>
      </c>
      <c r="M181">
        <f t="shared" si="15"/>
        <v>162.49066607182553</v>
      </c>
    </row>
    <row r="182" spans="1:13" x14ac:dyDescent="0.25">
      <c r="A182" t="s">
        <v>3</v>
      </c>
      <c r="B182" s="2">
        <v>0.47512731481481479</v>
      </c>
      <c r="C182">
        <v>900</v>
      </c>
      <c r="D182">
        <v>3.1984000199999998</v>
      </c>
      <c r="E182" s="6">
        <f t="shared" si="12"/>
        <v>1286.7131758604</v>
      </c>
      <c r="F182">
        <v>5.0099000900000004</v>
      </c>
      <c r="G182" s="6">
        <f t="shared" si="11"/>
        <v>1999.8320814186004</v>
      </c>
      <c r="H182">
        <v>1.61580002</v>
      </c>
      <c r="I182">
        <f t="shared" si="13"/>
        <v>1938.960024</v>
      </c>
      <c r="J182">
        <v>2.8064000600000001</v>
      </c>
      <c r="K182" s="6">
        <f t="shared" si="14"/>
        <v>1734.3506425432001</v>
      </c>
      <c r="L182">
        <v>1861</v>
      </c>
      <c r="M182">
        <f t="shared" si="15"/>
        <v>162.40339933387074</v>
      </c>
    </row>
    <row r="183" spans="1:13" x14ac:dyDescent="0.25">
      <c r="A183" t="s">
        <v>3</v>
      </c>
      <c r="B183" s="2">
        <v>0.47518518518518515</v>
      </c>
      <c r="C183">
        <v>905</v>
      </c>
      <c r="D183">
        <v>3.3699998899999999</v>
      </c>
      <c r="E183" s="6">
        <f t="shared" si="12"/>
        <v>1354.1553567678</v>
      </c>
      <c r="F183">
        <v>5.01100016</v>
      </c>
      <c r="G183" s="6">
        <f t="shared" si="11"/>
        <v>2000.2650029664003</v>
      </c>
      <c r="H183">
        <v>1.5961999899999999</v>
      </c>
      <c r="I183">
        <f t="shared" si="13"/>
        <v>1915.4399879999999</v>
      </c>
      <c r="J183">
        <v>2.8020000500000002</v>
      </c>
      <c r="K183" s="6">
        <f t="shared" si="14"/>
        <v>1731.8174687860003</v>
      </c>
      <c r="L183">
        <v>1860</v>
      </c>
      <c r="M183">
        <f t="shared" si="15"/>
        <v>162.31613259591595</v>
      </c>
    </row>
    <row r="184" spans="1:13" x14ac:dyDescent="0.25">
      <c r="A184" t="s">
        <v>3</v>
      </c>
      <c r="B184" s="2">
        <v>0.47524305555555557</v>
      </c>
      <c r="C184">
        <v>910</v>
      </c>
      <c r="D184">
        <v>3.7242000100000001</v>
      </c>
      <c r="E184" s="6">
        <f t="shared" si="12"/>
        <v>1493.3630879302</v>
      </c>
      <c r="F184">
        <v>5.0103998199999999</v>
      </c>
      <c r="G184" s="6">
        <f t="shared" si="11"/>
        <v>2000.0287451628001</v>
      </c>
      <c r="H184">
        <v>1.6256999999999999</v>
      </c>
      <c r="I184">
        <f t="shared" si="13"/>
        <v>1950.84</v>
      </c>
      <c r="J184">
        <v>2.8271999399999999</v>
      </c>
      <c r="K184" s="6">
        <f t="shared" si="14"/>
        <v>1746.3255494568</v>
      </c>
      <c r="L184">
        <v>1860</v>
      </c>
      <c r="M184">
        <f t="shared" si="15"/>
        <v>162.31613259591595</v>
      </c>
    </row>
    <row r="185" spans="1:13" x14ac:dyDescent="0.25">
      <c r="A185" t="s">
        <v>3</v>
      </c>
      <c r="B185" s="2">
        <v>0.47530092592592593</v>
      </c>
      <c r="C185">
        <v>915</v>
      </c>
      <c r="D185">
        <v>3.4514000399999998</v>
      </c>
      <c r="E185" s="6">
        <f t="shared" si="12"/>
        <v>1386.1472437207999</v>
      </c>
      <c r="F185">
        <v>5.0103998199999999</v>
      </c>
      <c r="G185" s="6">
        <f t="shared" si="11"/>
        <v>2000.0287451628001</v>
      </c>
      <c r="H185">
        <v>1.61370003</v>
      </c>
      <c r="I185">
        <f t="shared" si="13"/>
        <v>1936.440036</v>
      </c>
      <c r="J185">
        <v>2.8211998899999999</v>
      </c>
      <c r="K185" s="6">
        <f t="shared" si="14"/>
        <v>1742.8712006708001</v>
      </c>
      <c r="L185">
        <v>1859</v>
      </c>
      <c r="M185">
        <f t="shared" si="15"/>
        <v>162.22886585796115</v>
      </c>
    </row>
    <row r="186" spans="1:13" x14ac:dyDescent="0.25">
      <c r="A186" t="s">
        <v>3</v>
      </c>
      <c r="B186" s="2">
        <v>0.47535879629629635</v>
      </c>
      <c r="C186">
        <v>920</v>
      </c>
      <c r="D186">
        <v>3.6537001099999999</v>
      </c>
      <c r="E186" s="6">
        <f t="shared" si="12"/>
        <v>1465.6552172322001</v>
      </c>
      <c r="F186">
        <v>5.01100016</v>
      </c>
      <c r="G186" s="6">
        <f t="shared" si="11"/>
        <v>2000.2650029664003</v>
      </c>
      <c r="H186">
        <v>1.6164000000000001</v>
      </c>
      <c r="I186">
        <f t="shared" si="13"/>
        <v>1939.68</v>
      </c>
      <c r="J186">
        <v>2.8429999399999999</v>
      </c>
      <c r="K186" s="6">
        <f t="shared" si="14"/>
        <v>1755.4219254568002</v>
      </c>
      <c r="L186">
        <v>1862</v>
      </c>
      <c r="M186">
        <f t="shared" si="15"/>
        <v>162.49066607182553</v>
      </c>
    </row>
    <row r="187" spans="1:13" x14ac:dyDescent="0.25">
      <c r="A187" t="s">
        <v>3</v>
      </c>
      <c r="B187" s="2">
        <v>0.47541666666666665</v>
      </c>
      <c r="C187">
        <v>925</v>
      </c>
      <c r="D187">
        <v>3.4711000900000002</v>
      </c>
      <c r="E187" s="6">
        <f t="shared" si="12"/>
        <v>1393.8897573718002</v>
      </c>
      <c r="F187">
        <v>5.01100016</v>
      </c>
      <c r="G187" s="6">
        <f t="shared" si="11"/>
        <v>2000.2650029664003</v>
      </c>
      <c r="H187">
        <v>1.6464999899999999</v>
      </c>
      <c r="I187">
        <f t="shared" si="13"/>
        <v>1975.799988</v>
      </c>
      <c r="J187">
        <v>2.84249997</v>
      </c>
      <c r="K187" s="6">
        <f t="shared" si="14"/>
        <v>1755.1340827284002</v>
      </c>
      <c r="L187">
        <v>1861</v>
      </c>
      <c r="M187">
        <f t="shared" si="15"/>
        <v>162.40339933387074</v>
      </c>
    </row>
    <row r="188" spans="1:13" x14ac:dyDescent="0.25">
      <c r="A188" t="s">
        <v>3</v>
      </c>
      <c r="B188" s="2">
        <v>0.47547453703703701</v>
      </c>
      <c r="C188">
        <v>930</v>
      </c>
      <c r="D188">
        <v>3.2458999199999998</v>
      </c>
      <c r="E188" s="6">
        <f t="shared" si="12"/>
        <v>1305.3815865583999</v>
      </c>
      <c r="F188">
        <v>5.0121002199999998</v>
      </c>
      <c r="G188" s="6">
        <f t="shared" si="11"/>
        <v>2000.6979205788002</v>
      </c>
      <c r="H188">
        <v>1.66009998</v>
      </c>
      <c r="I188">
        <f t="shared" si="13"/>
        <v>1992.119976</v>
      </c>
      <c r="J188">
        <v>2.8457999200000001</v>
      </c>
      <c r="K188" s="6">
        <f t="shared" si="14"/>
        <v>1757.0339299424002</v>
      </c>
      <c r="L188">
        <v>1859</v>
      </c>
      <c r="M188">
        <f t="shared" si="15"/>
        <v>162.22886585796115</v>
      </c>
    </row>
    <row r="189" spans="1:13" x14ac:dyDescent="0.25">
      <c r="A189" t="s">
        <v>3</v>
      </c>
      <c r="B189" s="2">
        <v>0.47553240740740743</v>
      </c>
      <c r="C189">
        <v>935</v>
      </c>
      <c r="D189">
        <v>3.6788001100000001</v>
      </c>
      <c r="E189" s="6">
        <f t="shared" si="12"/>
        <v>1475.5200192322002</v>
      </c>
      <c r="F189">
        <v>5.01100016</v>
      </c>
      <c r="G189" s="6">
        <f t="shared" si="11"/>
        <v>2000.2650029664003</v>
      </c>
      <c r="H189">
        <v>1.64699996</v>
      </c>
      <c r="I189">
        <f t="shared" si="13"/>
        <v>1976.399952</v>
      </c>
      <c r="J189">
        <v>2.8491001100000002</v>
      </c>
      <c r="K189" s="6">
        <f t="shared" si="14"/>
        <v>1758.9339153292003</v>
      </c>
      <c r="L189">
        <v>1858</v>
      </c>
      <c r="M189">
        <f t="shared" si="15"/>
        <v>162.14159912000636</v>
      </c>
    </row>
    <row r="190" spans="1:13" x14ac:dyDescent="0.25">
      <c r="A190" t="s">
        <v>3</v>
      </c>
      <c r="B190" s="2">
        <v>0.47559027777777779</v>
      </c>
      <c r="C190">
        <v>940</v>
      </c>
      <c r="D190">
        <v>3.37759995</v>
      </c>
      <c r="E190" s="6">
        <f t="shared" si="12"/>
        <v>1357.1423323490001</v>
      </c>
      <c r="F190">
        <v>5.0114998799999997</v>
      </c>
      <c r="G190" s="6">
        <f t="shared" si="11"/>
        <v>2000.4616627752</v>
      </c>
      <c r="H190">
        <v>1.6398999700000001</v>
      </c>
      <c r="I190">
        <f t="shared" si="13"/>
        <v>1967.8799640000002</v>
      </c>
      <c r="J190">
        <v>2.8633000900000001</v>
      </c>
      <c r="K190" s="6">
        <f t="shared" si="14"/>
        <v>1767.1091278148001</v>
      </c>
      <c r="L190">
        <v>1858</v>
      </c>
      <c r="M190">
        <f t="shared" si="15"/>
        <v>162.14159912000636</v>
      </c>
    </row>
    <row r="191" spans="1:13" x14ac:dyDescent="0.25">
      <c r="A191" t="s">
        <v>3</v>
      </c>
      <c r="B191" s="2">
        <v>0.4756481481481481</v>
      </c>
      <c r="C191">
        <v>945</v>
      </c>
      <c r="D191">
        <v>3.6203999499999999</v>
      </c>
      <c r="E191" s="6">
        <f t="shared" si="12"/>
        <v>1452.5675883490001</v>
      </c>
      <c r="F191">
        <v>5.0121002199999998</v>
      </c>
      <c r="G191" s="6">
        <f t="shared" si="11"/>
        <v>2000.6979205788002</v>
      </c>
      <c r="H191">
        <v>1.6147999799999999</v>
      </c>
      <c r="I191">
        <f t="shared" si="13"/>
        <v>1937.7599759999998</v>
      </c>
      <c r="J191">
        <v>2.8512000999999998</v>
      </c>
      <c r="K191" s="6">
        <f t="shared" si="14"/>
        <v>1760.142921572</v>
      </c>
      <c r="L191">
        <v>1859</v>
      </c>
      <c r="M191">
        <f t="shared" si="15"/>
        <v>162.22886585796115</v>
      </c>
    </row>
    <row r="192" spans="1:13" x14ac:dyDescent="0.25">
      <c r="A192" t="s">
        <v>3</v>
      </c>
      <c r="B192" s="2">
        <v>0.47570601851851851</v>
      </c>
      <c r="C192">
        <v>950</v>
      </c>
      <c r="D192">
        <v>3.48589993</v>
      </c>
      <c r="E192" s="6">
        <f t="shared" si="12"/>
        <v>1399.7063904885999</v>
      </c>
      <c r="F192">
        <v>5.0103998199999999</v>
      </c>
      <c r="G192" s="6">
        <f t="shared" si="11"/>
        <v>2000.0287451628001</v>
      </c>
      <c r="H192">
        <v>1.6519000500000001</v>
      </c>
      <c r="I192">
        <f t="shared" si="13"/>
        <v>1982.28006</v>
      </c>
      <c r="J192">
        <v>2.8457999200000001</v>
      </c>
      <c r="K192" s="6">
        <f t="shared" si="14"/>
        <v>1757.0339299424002</v>
      </c>
      <c r="L192">
        <v>1858</v>
      </c>
      <c r="M192">
        <f t="shared" si="15"/>
        <v>162.14159912000636</v>
      </c>
    </row>
    <row r="193" spans="1:13" x14ac:dyDescent="0.25">
      <c r="A193" t="s">
        <v>3</v>
      </c>
      <c r="B193" s="2">
        <v>0.47576388888888888</v>
      </c>
      <c r="C193">
        <v>955</v>
      </c>
      <c r="D193">
        <v>3.3798000799999999</v>
      </c>
      <c r="E193" s="6">
        <f t="shared" si="12"/>
        <v>1358.0070274416</v>
      </c>
      <c r="F193">
        <v>5.0114998799999997</v>
      </c>
      <c r="G193" s="6">
        <f t="shared" si="11"/>
        <v>2000.4616627752</v>
      </c>
      <c r="H193">
        <v>1.6584999600000001</v>
      </c>
      <c r="I193">
        <f t="shared" si="13"/>
        <v>1990.1999520000002</v>
      </c>
      <c r="J193">
        <v>2.8413999099999998</v>
      </c>
      <c r="K193" s="6">
        <f t="shared" si="14"/>
        <v>1754.5007561852001</v>
      </c>
      <c r="L193">
        <v>1858</v>
      </c>
      <c r="M193">
        <f t="shared" si="15"/>
        <v>162.14159912000636</v>
      </c>
    </row>
    <row r="194" spans="1:13" x14ac:dyDescent="0.25">
      <c r="A194" t="s">
        <v>3</v>
      </c>
      <c r="B194" s="2">
        <v>0.47582175925925929</v>
      </c>
      <c r="C194">
        <v>960</v>
      </c>
      <c r="D194">
        <v>3.2049000300000001</v>
      </c>
      <c r="E194" s="6">
        <f t="shared" si="12"/>
        <v>1289.2678097906</v>
      </c>
      <c r="F194">
        <v>5.0103998199999999</v>
      </c>
      <c r="G194" s="6">
        <f t="shared" ref="G194:G257" si="16">(393.54*F194)+28.236</f>
        <v>2000.0287451628001</v>
      </c>
      <c r="H194">
        <v>1.6535999800000001</v>
      </c>
      <c r="I194">
        <f t="shared" si="13"/>
        <v>1984.319976</v>
      </c>
      <c r="J194">
        <v>2.84850001</v>
      </c>
      <c r="K194" s="6">
        <f t="shared" si="14"/>
        <v>1758.5884257572002</v>
      </c>
      <c r="L194">
        <v>1857</v>
      </c>
      <c r="M194">
        <f t="shared" si="15"/>
        <v>162.05433238205157</v>
      </c>
    </row>
    <row r="195" spans="1:13" x14ac:dyDescent="0.25">
      <c r="A195" t="s">
        <v>3</v>
      </c>
      <c r="B195" s="2">
        <v>0.47587962962962965</v>
      </c>
      <c r="C195">
        <v>965</v>
      </c>
      <c r="D195">
        <v>3.4913001100000001</v>
      </c>
      <c r="E195" s="6">
        <f t="shared" ref="E195:E258" si="17">(393.02*D195)+29.678</f>
        <v>1401.8287692322001</v>
      </c>
      <c r="F195">
        <v>5.01100016</v>
      </c>
      <c r="G195" s="6">
        <f t="shared" si="16"/>
        <v>2000.2650029664003</v>
      </c>
      <c r="H195">
        <v>1.62950003</v>
      </c>
      <c r="I195">
        <f t="shared" ref="I195:I258" si="18">H195*(3000/2.5)</f>
        <v>1955.400036</v>
      </c>
      <c r="J195">
        <v>2.8599999</v>
      </c>
      <c r="K195" s="6">
        <f t="shared" ref="K195:K258" si="19">(575.72*J195)+118.65</f>
        <v>1765.2091424280002</v>
      </c>
      <c r="L195">
        <v>1857</v>
      </c>
      <c r="M195">
        <f t="shared" ref="M195:M258" si="20">L195*(3.14159*(0.166667^2))</f>
        <v>162.05433238205157</v>
      </c>
    </row>
    <row r="196" spans="1:13" x14ac:dyDescent="0.25">
      <c r="A196" t="s">
        <v>3</v>
      </c>
      <c r="B196" s="2">
        <v>0.47593749999999996</v>
      </c>
      <c r="C196">
        <v>970</v>
      </c>
      <c r="D196">
        <v>3.6203999499999999</v>
      </c>
      <c r="E196" s="6">
        <f t="shared" si="17"/>
        <v>1452.5675883490001</v>
      </c>
      <c r="F196">
        <v>5.0114998799999997</v>
      </c>
      <c r="G196" s="6">
        <f t="shared" si="16"/>
        <v>2000.4616627752</v>
      </c>
      <c r="H196">
        <v>1.6261999600000001</v>
      </c>
      <c r="I196">
        <f t="shared" si="18"/>
        <v>1951.4399520000002</v>
      </c>
      <c r="J196">
        <v>2.8501000400000001</v>
      </c>
      <c r="K196" s="6">
        <f t="shared" si="19"/>
        <v>1759.5095950288003</v>
      </c>
      <c r="L196">
        <v>1858</v>
      </c>
      <c r="M196">
        <f t="shared" si="20"/>
        <v>162.14159912000636</v>
      </c>
    </row>
    <row r="197" spans="1:13" x14ac:dyDescent="0.25">
      <c r="A197" t="s">
        <v>3</v>
      </c>
      <c r="B197" s="2">
        <v>0.47599537037037037</v>
      </c>
      <c r="C197">
        <v>975</v>
      </c>
      <c r="D197">
        <v>3.60829997</v>
      </c>
      <c r="E197" s="6">
        <f t="shared" si="17"/>
        <v>1447.8120542094</v>
      </c>
      <c r="F197">
        <v>5.01100016</v>
      </c>
      <c r="G197" s="6">
        <f t="shared" si="16"/>
        <v>2000.2650029664003</v>
      </c>
      <c r="H197">
        <v>1.64320004</v>
      </c>
      <c r="I197">
        <f t="shared" si="18"/>
        <v>1971.840048</v>
      </c>
      <c r="J197">
        <v>2.8589000699999998</v>
      </c>
      <c r="K197" s="6">
        <f t="shared" si="19"/>
        <v>1764.5759483004001</v>
      </c>
      <c r="L197">
        <v>1858</v>
      </c>
      <c r="M197">
        <f t="shared" si="20"/>
        <v>162.14159912000636</v>
      </c>
    </row>
    <row r="198" spans="1:13" x14ac:dyDescent="0.25">
      <c r="A198" t="s">
        <v>3</v>
      </c>
      <c r="B198" s="2">
        <v>0.47605324074074074</v>
      </c>
      <c r="C198">
        <v>980</v>
      </c>
      <c r="D198">
        <v>3.81599998</v>
      </c>
      <c r="E198" s="6">
        <f t="shared" si="17"/>
        <v>1529.4423121396001</v>
      </c>
      <c r="F198">
        <v>5.0114998799999997</v>
      </c>
      <c r="G198" s="6">
        <f t="shared" si="16"/>
        <v>2000.4616627752</v>
      </c>
      <c r="H198">
        <v>1.64209998</v>
      </c>
      <c r="I198">
        <f t="shared" si="18"/>
        <v>1970.519976</v>
      </c>
      <c r="J198">
        <v>2.8533999900000002</v>
      </c>
      <c r="K198" s="6">
        <f t="shared" si="19"/>
        <v>1761.4094422428002</v>
      </c>
      <c r="L198">
        <v>1857</v>
      </c>
      <c r="M198">
        <f t="shared" si="20"/>
        <v>162.05433238205157</v>
      </c>
    </row>
    <row r="199" spans="1:13" x14ac:dyDescent="0.25">
      <c r="A199" t="s">
        <v>3</v>
      </c>
      <c r="B199" s="2">
        <v>0.4761111111111111</v>
      </c>
      <c r="C199">
        <v>985</v>
      </c>
      <c r="D199">
        <v>3.7920000599999999</v>
      </c>
      <c r="E199" s="6">
        <f t="shared" si="17"/>
        <v>1520.0098635812001</v>
      </c>
      <c r="F199">
        <v>5.0121002199999998</v>
      </c>
      <c r="G199" s="6">
        <f t="shared" si="16"/>
        <v>2000.6979205788002</v>
      </c>
      <c r="H199">
        <v>1.6388000199999999</v>
      </c>
      <c r="I199">
        <f t="shared" si="18"/>
        <v>1966.5600239999999</v>
      </c>
      <c r="J199">
        <v>2.8610999600000002</v>
      </c>
      <c r="K199" s="6">
        <f t="shared" si="19"/>
        <v>1765.8424689712003</v>
      </c>
      <c r="L199">
        <v>1858</v>
      </c>
      <c r="M199">
        <f t="shared" si="20"/>
        <v>162.14159912000636</v>
      </c>
    </row>
    <row r="200" spans="1:13" x14ac:dyDescent="0.25">
      <c r="A200" t="s">
        <v>3</v>
      </c>
      <c r="B200" s="2">
        <v>0.47616898148148151</v>
      </c>
      <c r="C200">
        <v>990</v>
      </c>
      <c r="D200">
        <v>3.6029000299999998</v>
      </c>
      <c r="E200" s="6">
        <f t="shared" si="17"/>
        <v>1445.6897697905999</v>
      </c>
      <c r="F200">
        <v>5.0099000900000004</v>
      </c>
      <c r="G200" s="6">
        <f t="shared" si="16"/>
        <v>1999.8320814186004</v>
      </c>
      <c r="H200">
        <v>1.63610005</v>
      </c>
      <c r="I200">
        <f t="shared" si="18"/>
        <v>1963.32006</v>
      </c>
      <c r="J200">
        <v>2.8545000599999999</v>
      </c>
      <c r="K200" s="6">
        <f t="shared" si="19"/>
        <v>1762.0427745432</v>
      </c>
      <c r="L200">
        <v>1859</v>
      </c>
      <c r="M200">
        <f t="shared" si="20"/>
        <v>162.22886585796115</v>
      </c>
    </row>
    <row r="201" spans="1:13" x14ac:dyDescent="0.25">
      <c r="A201" t="s">
        <v>3</v>
      </c>
      <c r="B201" s="2">
        <v>0.47622685185185182</v>
      </c>
      <c r="C201">
        <v>995</v>
      </c>
      <c r="D201">
        <v>3.33990002</v>
      </c>
      <c r="E201" s="6">
        <f t="shared" si="17"/>
        <v>1342.3255058604</v>
      </c>
      <c r="F201">
        <v>5.0099000900000004</v>
      </c>
      <c r="G201" s="6">
        <f t="shared" si="16"/>
        <v>1999.8320814186004</v>
      </c>
      <c r="H201">
        <v>1.64919996</v>
      </c>
      <c r="I201">
        <f t="shared" si="18"/>
        <v>1979.0399520000001</v>
      </c>
      <c r="J201">
        <v>2.8682000599999999</v>
      </c>
      <c r="K201" s="6">
        <f t="shared" si="19"/>
        <v>1769.9301385432002</v>
      </c>
      <c r="L201">
        <v>1861</v>
      </c>
      <c r="M201">
        <f t="shared" si="20"/>
        <v>162.40339933387074</v>
      </c>
    </row>
    <row r="202" spans="1:13" x14ac:dyDescent="0.25">
      <c r="A202" t="s">
        <v>3</v>
      </c>
      <c r="B202" s="2">
        <v>0.47628472222222223</v>
      </c>
      <c r="C202">
        <v>1000</v>
      </c>
      <c r="D202">
        <v>3.14420009</v>
      </c>
      <c r="E202" s="6">
        <f t="shared" si="17"/>
        <v>1265.4115193718001</v>
      </c>
      <c r="F202">
        <v>5.01100016</v>
      </c>
      <c r="G202" s="6">
        <f t="shared" si="16"/>
        <v>2000.2650029664003</v>
      </c>
      <c r="H202">
        <v>1.6332999500000001</v>
      </c>
      <c r="I202">
        <f t="shared" si="18"/>
        <v>1959.95994</v>
      </c>
      <c r="J202">
        <v>2.8496000800000001</v>
      </c>
      <c r="K202" s="6">
        <f t="shared" si="19"/>
        <v>1759.2217580576003</v>
      </c>
      <c r="L202">
        <v>1860</v>
      </c>
      <c r="M202">
        <f t="shared" si="20"/>
        <v>162.31613259591595</v>
      </c>
    </row>
    <row r="203" spans="1:13" x14ac:dyDescent="0.25">
      <c r="A203" t="s">
        <v>3</v>
      </c>
      <c r="B203" s="2">
        <v>0.4763425925925926</v>
      </c>
      <c r="C203">
        <v>1005</v>
      </c>
      <c r="D203">
        <v>3.42849994</v>
      </c>
      <c r="E203" s="6">
        <f t="shared" si="17"/>
        <v>1377.1470464188001</v>
      </c>
      <c r="F203">
        <v>5.0103998199999999</v>
      </c>
      <c r="G203" s="6">
        <f t="shared" si="16"/>
        <v>2000.0287451628001</v>
      </c>
      <c r="H203">
        <v>1.66009998</v>
      </c>
      <c r="I203">
        <f t="shared" si="18"/>
        <v>1992.119976</v>
      </c>
      <c r="J203">
        <v>2.8529000299999998</v>
      </c>
      <c r="K203" s="6">
        <f t="shared" si="19"/>
        <v>1761.1216052715999</v>
      </c>
      <c r="L203">
        <v>1857</v>
      </c>
      <c r="M203">
        <f t="shared" si="20"/>
        <v>162.05433238205157</v>
      </c>
    </row>
    <row r="204" spans="1:13" x14ac:dyDescent="0.25">
      <c r="A204" t="s">
        <v>3</v>
      </c>
      <c r="B204" s="2">
        <v>0.47640046296296296</v>
      </c>
      <c r="C204">
        <v>1010</v>
      </c>
      <c r="D204">
        <v>3.0982999800000002</v>
      </c>
      <c r="E204" s="6">
        <f t="shared" si="17"/>
        <v>1247.3718581396001</v>
      </c>
      <c r="F204">
        <v>5.0099000900000004</v>
      </c>
      <c r="G204" s="6">
        <f t="shared" si="16"/>
        <v>1999.8320814186004</v>
      </c>
      <c r="H204">
        <v>1.62300003</v>
      </c>
      <c r="I204">
        <f t="shared" si="18"/>
        <v>1947.600036</v>
      </c>
      <c r="J204">
        <v>2.8408999399999999</v>
      </c>
      <c r="K204" s="6">
        <f t="shared" si="19"/>
        <v>1754.2129134568002</v>
      </c>
      <c r="L204">
        <v>1857</v>
      </c>
      <c r="M204">
        <f t="shared" si="20"/>
        <v>162.05433238205157</v>
      </c>
    </row>
    <row r="205" spans="1:13" x14ac:dyDescent="0.25">
      <c r="A205" t="s">
        <v>3</v>
      </c>
      <c r="B205" s="2">
        <v>0.47645833333333337</v>
      </c>
      <c r="C205">
        <v>1015</v>
      </c>
      <c r="D205">
        <v>3.2191000000000001</v>
      </c>
      <c r="E205" s="6">
        <f t="shared" si="17"/>
        <v>1294.8486820000001</v>
      </c>
      <c r="F205">
        <v>5.0121002199999998</v>
      </c>
      <c r="G205" s="6">
        <f t="shared" si="16"/>
        <v>2000.6979205788002</v>
      </c>
      <c r="H205">
        <v>1.6212999800000001</v>
      </c>
      <c r="I205">
        <f t="shared" si="18"/>
        <v>1945.559976</v>
      </c>
      <c r="J205">
        <v>2.8512000999999998</v>
      </c>
      <c r="K205" s="6">
        <f t="shared" si="19"/>
        <v>1760.142921572</v>
      </c>
      <c r="L205">
        <v>1855</v>
      </c>
      <c r="M205">
        <f t="shared" si="20"/>
        <v>161.87979890614199</v>
      </c>
    </row>
    <row r="206" spans="1:13" x14ac:dyDescent="0.25">
      <c r="A206" t="s">
        <v>3</v>
      </c>
      <c r="B206" s="2">
        <v>0.47651620370370368</v>
      </c>
      <c r="C206">
        <v>1020</v>
      </c>
      <c r="D206">
        <v>3.48920012</v>
      </c>
      <c r="E206" s="6">
        <f t="shared" si="17"/>
        <v>1401.0034311624001</v>
      </c>
      <c r="F206">
        <v>5.01100016</v>
      </c>
      <c r="G206" s="6">
        <f t="shared" si="16"/>
        <v>2000.2650029664003</v>
      </c>
      <c r="H206">
        <v>1.6398999700000001</v>
      </c>
      <c r="I206">
        <f t="shared" si="18"/>
        <v>1967.8799640000002</v>
      </c>
      <c r="J206">
        <v>2.8457999200000001</v>
      </c>
      <c r="K206" s="6">
        <f t="shared" si="19"/>
        <v>1757.0339299424002</v>
      </c>
      <c r="L206">
        <v>1855</v>
      </c>
      <c r="M206">
        <f t="shared" si="20"/>
        <v>161.87979890614199</v>
      </c>
    </row>
    <row r="207" spans="1:13" x14ac:dyDescent="0.25">
      <c r="A207" t="s">
        <v>3</v>
      </c>
      <c r="B207" s="2">
        <v>0.47657407407407404</v>
      </c>
      <c r="C207">
        <v>1025</v>
      </c>
      <c r="D207">
        <v>3.3782000499999998</v>
      </c>
      <c r="E207" s="6">
        <f t="shared" si="17"/>
        <v>1357.378183651</v>
      </c>
      <c r="F207">
        <v>5.0131998099999997</v>
      </c>
      <c r="G207" s="6">
        <f t="shared" si="16"/>
        <v>2001.1306532274</v>
      </c>
      <c r="H207">
        <v>1.62300003</v>
      </c>
      <c r="I207">
        <f t="shared" si="18"/>
        <v>1947.600036</v>
      </c>
      <c r="J207">
        <v>2.85400009</v>
      </c>
      <c r="K207" s="6">
        <f t="shared" si="19"/>
        <v>1761.7549318148001</v>
      </c>
      <c r="L207">
        <v>1855</v>
      </c>
      <c r="M207">
        <f t="shared" si="20"/>
        <v>161.87979890614199</v>
      </c>
    </row>
    <row r="208" spans="1:13" x14ac:dyDescent="0.25">
      <c r="A208" t="s">
        <v>3</v>
      </c>
      <c r="B208" s="2">
        <v>0.47663194444444446</v>
      </c>
      <c r="C208">
        <v>1030</v>
      </c>
      <c r="D208">
        <v>3.31209993</v>
      </c>
      <c r="E208" s="6">
        <f t="shared" si="17"/>
        <v>1331.3995144886001</v>
      </c>
      <c r="F208">
        <v>5.01100016</v>
      </c>
      <c r="G208" s="6">
        <f t="shared" si="16"/>
        <v>2000.2650029664003</v>
      </c>
      <c r="H208">
        <v>1.6322000000000001</v>
      </c>
      <c r="I208">
        <f t="shared" si="18"/>
        <v>1958.64</v>
      </c>
      <c r="J208">
        <v>2.83649993</v>
      </c>
      <c r="K208" s="6">
        <f t="shared" si="19"/>
        <v>1751.6797396996001</v>
      </c>
      <c r="L208">
        <v>1855</v>
      </c>
      <c r="M208">
        <f t="shared" si="20"/>
        <v>161.87979890614199</v>
      </c>
    </row>
    <row r="209" spans="1:13" x14ac:dyDescent="0.25">
      <c r="A209" t="s">
        <v>3</v>
      </c>
      <c r="B209" s="2">
        <v>0.47668981481481482</v>
      </c>
      <c r="C209">
        <v>1035</v>
      </c>
      <c r="D209">
        <v>3.8264000399999998</v>
      </c>
      <c r="E209" s="6">
        <f t="shared" si="17"/>
        <v>1533.5297437207998</v>
      </c>
      <c r="F209">
        <v>5.0121002199999998</v>
      </c>
      <c r="G209" s="6">
        <f t="shared" si="16"/>
        <v>2000.6979205788002</v>
      </c>
      <c r="H209">
        <v>1.64810002</v>
      </c>
      <c r="I209">
        <f t="shared" si="18"/>
        <v>1977.720024</v>
      </c>
      <c r="J209">
        <v>2.8283</v>
      </c>
      <c r="K209" s="6">
        <f t="shared" si="19"/>
        <v>1746.9588760000001</v>
      </c>
      <c r="L209">
        <v>1856</v>
      </c>
      <c r="M209">
        <f t="shared" si="20"/>
        <v>161.96706564409678</v>
      </c>
    </row>
    <row r="210" spans="1:13" x14ac:dyDescent="0.25">
      <c r="A210" t="s">
        <v>3</v>
      </c>
      <c r="B210" s="2">
        <v>0.47674768518518523</v>
      </c>
      <c r="C210">
        <v>1040</v>
      </c>
      <c r="D210">
        <v>3.4881000499999999</v>
      </c>
      <c r="E210" s="6">
        <f t="shared" si="17"/>
        <v>1400.571081651</v>
      </c>
      <c r="F210">
        <v>5.0121002199999998</v>
      </c>
      <c r="G210" s="6">
        <f t="shared" si="16"/>
        <v>2000.6979205788002</v>
      </c>
      <c r="H210">
        <v>1.64209998</v>
      </c>
      <c r="I210">
        <f t="shared" si="18"/>
        <v>1970.519976</v>
      </c>
      <c r="J210">
        <v>2.8441000000000001</v>
      </c>
      <c r="K210" s="6">
        <f t="shared" si="19"/>
        <v>1756.0552520000001</v>
      </c>
      <c r="L210">
        <v>1856</v>
      </c>
      <c r="M210">
        <f t="shared" si="20"/>
        <v>161.96706564409678</v>
      </c>
    </row>
    <row r="211" spans="1:13" x14ac:dyDescent="0.25">
      <c r="A211" t="s">
        <v>3</v>
      </c>
      <c r="B211" s="2">
        <v>0.47680555555555554</v>
      </c>
      <c r="C211">
        <v>1045</v>
      </c>
      <c r="D211">
        <v>3.5362000500000002</v>
      </c>
      <c r="E211" s="6">
        <f t="shared" si="17"/>
        <v>1419.475343651</v>
      </c>
      <c r="F211">
        <v>5.01100016</v>
      </c>
      <c r="G211" s="6">
        <f t="shared" si="16"/>
        <v>2000.2650029664003</v>
      </c>
      <c r="H211">
        <v>1.6131000499999999</v>
      </c>
      <c r="I211">
        <f t="shared" si="18"/>
        <v>1935.7200599999999</v>
      </c>
      <c r="J211">
        <v>2.83649993</v>
      </c>
      <c r="K211" s="6">
        <f t="shared" si="19"/>
        <v>1751.6797396996001</v>
      </c>
      <c r="L211">
        <v>1856</v>
      </c>
      <c r="M211">
        <f t="shared" si="20"/>
        <v>161.96706564409678</v>
      </c>
    </row>
    <row r="212" spans="1:13" x14ac:dyDescent="0.25">
      <c r="A212" t="s">
        <v>3</v>
      </c>
      <c r="B212" s="2">
        <v>0.4768634259259259</v>
      </c>
      <c r="C212">
        <v>1050</v>
      </c>
      <c r="D212">
        <v>3.3376998900000001</v>
      </c>
      <c r="E212" s="6">
        <f t="shared" si="17"/>
        <v>1341.4608107678</v>
      </c>
      <c r="F212">
        <v>5.00930023</v>
      </c>
      <c r="G212" s="6">
        <f t="shared" si="16"/>
        <v>1999.5960125142003</v>
      </c>
      <c r="H212">
        <v>1.6273000200000001</v>
      </c>
      <c r="I212">
        <f t="shared" si="18"/>
        <v>1952.7600240000002</v>
      </c>
      <c r="J212">
        <v>2.8512000999999998</v>
      </c>
      <c r="K212" s="6">
        <f t="shared" si="19"/>
        <v>1760.142921572</v>
      </c>
      <c r="L212">
        <v>1857</v>
      </c>
      <c r="M212">
        <f t="shared" si="20"/>
        <v>162.05433238205157</v>
      </c>
    </row>
    <row r="213" spans="1:13" x14ac:dyDescent="0.25">
      <c r="A213" t="s">
        <v>3</v>
      </c>
      <c r="B213" s="2">
        <v>0.47692129629629632</v>
      </c>
      <c r="C213">
        <v>1055</v>
      </c>
      <c r="D213">
        <v>3.5039000499999999</v>
      </c>
      <c r="E213" s="6">
        <f t="shared" si="17"/>
        <v>1406.7807976510001</v>
      </c>
      <c r="F213">
        <v>5.0099000900000004</v>
      </c>
      <c r="G213" s="6">
        <f t="shared" si="16"/>
        <v>1999.8320814186004</v>
      </c>
      <c r="H213">
        <v>1.63119996</v>
      </c>
      <c r="I213">
        <f t="shared" si="18"/>
        <v>1957.4399519999999</v>
      </c>
      <c r="J213">
        <v>2.8457999200000001</v>
      </c>
      <c r="K213" s="6">
        <f t="shared" si="19"/>
        <v>1757.0339299424002</v>
      </c>
      <c r="L213">
        <v>1853</v>
      </c>
      <c r="M213">
        <f t="shared" si="20"/>
        <v>161.7052654302324</v>
      </c>
    </row>
    <row r="214" spans="1:13" x14ac:dyDescent="0.25">
      <c r="A214" t="s">
        <v>3</v>
      </c>
      <c r="B214" s="2">
        <v>0.47697916666666668</v>
      </c>
      <c r="C214">
        <v>1060</v>
      </c>
      <c r="D214">
        <v>3.6503999199999999</v>
      </c>
      <c r="E214" s="6">
        <f t="shared" si="17"/>
        <v>1464.3581765583999</v>
      </c>
      <c r="F214">
        <v>5.0125999500000002</v>
      </c>
      <c r="G214" s="6">
        <f t="shared" si="16"/>
        <v>2000.8945843230003</v>
      </c>
      <c r="H214">
        <v>1.64040005</v>
      </c>
      <c r="I214">
        <f t="shared" si="18"/>
        <v>1968.4800600000001</v>
      </c>
      <c r="J214">
        <v>2.8375999900000002</v>
      </c>
      <c r="K214" s="6">
        <f t="shared" si="19"/>
        <v>1752.3130662428002</v>
      </c>
      <c r="L214">
        <v>1852</v>
      </c>
      <c r="M214">
        <f t="shared" si="20"/>
        <v>161.61799869227761</v>
      </c>
    </row>
    <row r="215" spans="1:13" x14ac:dyDescent="0.25">
      <c r="A215" t="s">
        <v>3</v>
      </c>
      <c r="B215" s="2">
        <v>0.47703703703703698</v>
      </c>
      <c r="C215">
        <v>1065</v>
      </c>
      <c r="D215">
        <v>3.4672999400000002</v>
      </c>
      <c r="E215" s="6">
        <f t="shared" si="17"/>
        <v>1392.3962224188001</v>
      </c>
      <c r="F215">
        <v>5.0103998199999999</v>
      </c>
      <c r="G215" s="6">
        <f t="shared" si="16"/>
        <v>2000.0287451628001</v>
      </c>
      <c r="H215">
        <v>1.6366000199999999</v>
      </c>
      <c r="I215">
        <f t="shared" si="18"/>
        <v>1963.920024</v>
      </c>
      <c r="J215">
        <v>2.8315999500000002</v>
      </c>
      <c r="K215" s="6">
        <f t="shared" si="19"/>
        <v>1748.8587232140003</v>
      </c>
      <c r="L215">
        <v>1851</v>
      </c>
      <c r="M215">
        <f t="shared" si="20"/>
        <v>161.53073195432282</v>
      </c>
    </row>
    <row r="216" spans="1:13" x14ac:dyDescent="0.25">
      <c r="A216" t="s">
        <v>3</v>
      </c>
      <c r="B216" s="2">
        <v>0.4770949074074074</v>
      </c>
      <c r="C216">
        <v>1070</v>
      </c>
      <c r="D216">
        <v>3.6782998999999998</v>
      </c>
      <c r="E216" s="6">
        <f t="shared" si="17"/>
        <v>1475.323426698</v>
      </c>
      <c r="F216">
        <v>5.0103998199999999</v>
      </c>
      <c r="G216" s="6">
        <f t="shared" si="16"/>
        <v>2000.0287451628001</v>
      </c>
      <c r="H216">
        <v>1.6327999799999999</v>
      </c>
      <c r="I216">
        <f t="shared" si="18"/>
        <v>1959.359976</v>
      </c>
      <c r="J216">
        <v>2.8261001100000001</v>
      </c>
      <c r="K216" s="6">
        <f t="shared" si="19"/>
        <v>1745.6923553292002</v>
      </c>
      <c r="L216">
        <v>1851</v>
      </c>
      <c r="M216">
        <f t="shared" si="20"/>
        <v>161.53073195432282</v>
      </c>
    </row>
    <row r="217" spans="1:13" x14ac:dyDescent="0.25">
      <c r="A217" t="s">
        <v>3</v>
      </c>
      <c r="B217" s="2">
        <v>0.47715277777777776</v>
      </c>
      <c r="C217">
        <v>1075</v>
      </c>
      <c r="D217">
        <v>3.3350000400000002</v>
      </c>
      <c r="E217" s="6">
        <f t="shared" si="17"/>
        <v>1340.3997157208</v>
      </c>
      <c r="F217">
        <v>5.0099000900000004</v>
      </c>
      <c r="G217" s="6">
        <f t="shared" si="16"/>
        <v>1999.8320814186004</v>
      </c>
      <c r="H217">
        <v>1.63119996</v>
      </c>
      <c r="I217">
        <f t="shared" si="18"/>
        <v>1957.4399519999999</v>
      </c>
      <c r="J217">
        <v>2.8331999799999998</v>
      </c>
      <c r="K217" s="6">
        <f t="shared" si="19"/>
        <v>1749.7798924856002</v>
      </c>
      <c r="L217">
        <v>1851</v>
      </c>
      <c r="M217">
        <f t="shared" si="20"/>
        <v>161.53073195432282</v>
      </c>
    </row>
    <row r="218" spans="1:13" x14ac:dyDescent="0.25">
      <c r="A218" t="s">
        <v>3</v>
      </c>
      <c r="B218" s="2">
        <v>0.47721064814814818</v>
      </c>
      <c r="C218">
        <v>1080</v>
      </c>
      <c r="D218">
        <v>3.4568998799999999</v>
      </c>
      <c r="E218" s="6">
        <f t="shared" si="17"/>
        <v>1388.3087908376001</v>
      </c>
      <c r="F218">
        <v>5.0103998199999999</v>
      </c>
      <c r="G218" s="6">
        <f t="shared" si="16"/>
        <v>2000.0287451628001</v>
      </c>
      <c r="H218">
        <v>1.59070003</v>
      </c>
      <c r="I218">
        <f t="shared" si="18"/>
        <v>1908.8400360000001</v>
      </c>
      <c r="J218">
        <v>2.8375999900000002</v>
      </c>
      <c r="K218" s="6">
        <f t="shared" si="19"/>
        <v>1752.3130662428002</v>
      </c>
      <c r="L218">
        <v>1852</v>
      </c>
      <c r="M218">
        <f t="shared" si="20"/>
        <v>161.61799869227761</v>
      </c>
    </row>
    <row r="219" spans="1:13" x14ac:dyDescent="0.25">
      <c r="A219" t="s">
        <v>3</v>
      </c>
      <c r="B219" s="2">
        <v>0.47726851851851854</v>
      </c>
      <c r="C219">
        <v>1085</v>
      </c>
      <c r="D219">
        <v>2.9491000199999999</v>
      </c>
      <c r="E219" s="6">
        <f t="shared" si="17"/>
        <v>1188.7332898604</v>
      </c>
      <c r="F219">
        <v>5.01100016</v>
      </c>
      <c r="G219" s="6">
        <f t="shared" si="16"/>
        <v>2000.2650029664003</v>
      </c>
      <c r="H219">
        <v>1.6103999600000001</v>
      </c>
      <c r="I219">
        <f t="shared" si="18"/>
        <v>1932.4799520000001</v>
      </c>
      <c r="J219">
        <v>2.8255000099999998</v>
      </c>
      <c r="K219" s="6">
        <f t="shared" si="19"/>
        <v>1745.3468657572</v>
      </c>
      <c r="L219">
        <v>1853</v>
      </c>
      <c r="M219">
        <f t="shared" si="20"/>
        <v>161.7052654302324</v>
      </c>
    </row>
    <row r="220" spans="1:13" x14ac:dyDescent="0.25">
      <c r="A220" t="s">
        <v>3</v>
      </c>
      <c r="B220" s="2">
        <v>0.47732638888888884</v>
      </c>
      <c r="C220">
        <v>1090</v>
      </c>
      <c r="D220">
        <v>3.7586998899999999</v>
      </c>
      <c r="E220" s="6">
        <f t="shared" si="17"/>
        <v>1506.9222307678001</v>
      </c>
      <c r="F220">
        <v>5.0099000900000004</v>
      </c>
      <c r="G220" s="6">
        <f t="shared" si="16"/>
        <v>1999.8320814186004</v>
      </c>
      <c r="H220">
        <v>1.6256999999999999</v>
      </c>
      <c r="I220">
        <f t="shared" si="18"/>
        <v>1950.84</v>
      </c>
      <c r="J220">
        <v>2.8491001100000002</v>
      </c>
      <c r="K220" s="6">
        <f t="shared" si="19"/>
        <v>1758.9339153292003</v>
      </c>
      <c r="L220">
        <v>1852</v>
      </c>
      <c r="M220">
        <f t="shared" si="20"/>
        <v>161.61799869227761</v>
      </c>
    </row>
    <row r="221" spans="1:13" x14ac:dyDescent="0.25">
      <c r="A221" t="s">
        <v>3</v>
      </c>
      <c r="B221" s="2">
        <v>0.47738425925925926</v>
      </c>
      <c r="C221">
        <v>1095</v>
      </c>
      <c r="D221">
        <v>3.3245999799999999</v>
      </c>
      <c r="E221" s="6">
        <f t="shared" si="17"/>
        <v>1336.3122841396</v>
      </c>
      <c r="F221">
        <v>5.01100016</v>
      </c>
      <c r="G221" s="6">
        <f t="shared" si="16"/>
        <v>2000.2650029664003</v>
      </c>
      <c r="H221">
        <v>1.6645000000000001</v>
      </c>
      <c r="I221">
        <f t="shared" si="18"/>
        <v>1997.4</v>
      </c>
      <c r="J221">
        <v>2.8387000599999999</v>
      </c>
      <c r="K221" s="6">
        <f t="shared" si="19"/>
        <v>1752.9463985432001</v>
      </c>
      <c r="L221">
        <v>1850</v>
      </c>
      <c r="M221">
        <f t="shared" si="20"/>
        <v>161.443465216368</v>
      </c>
    </row>
    <row r="222" spans="1:13" x14ac:dyDescent="0.25">
      <c r="A222" t="s">
        <v>3</v>
      </c>
      <c r="B222" s="2">
        <v>0.47744212962962962</v>
      </c>
      <c r="C222">
        <v>1100</v>
      </c>
      <c r="D222">
        <v>3.9231998899999998</v>
      </c>
      <c r="E222" s="6">
        <f t="shared" si="17"/>
        <v>1571.5740207678</v>
      </c>
      <c r="F222">
        <v>5.0103998199999999</v>
      </c>
      <c r="G222" s="6">
        <f t="shared" si="16"/>
        <v>2000.0287451628001</v>
      </c>
      <c r="H222">
        <v>1.6584999600000001</v>
      </c>
      <c r="I222">
        <f t="shared" si="18"/>
        <v>1990.1999520000002</v>
      </c>
      <c r="J222">
        <v>2.8452000599999998</v>
      </c>
      <c r="K222" s="6">
        <f t="shared" si="19"/>
        <v>1756.6885785432</v>
      </c>
      <c r="L222">
        <v>1850</v>
      </c>
      <c r="M222">
        <f t="shared" si="20"/>
        <v>161.443465216368</v>
      </c>
    </row>
    <row r="223" spans="1:13" x14ac:dyDescent="0.25">
      <c r="A223" t="s">
        <v>3</v>
      </c>
      <c r="B223" s="2">
        <v>0.47750000000000004</v>
      </c>
      <c r="C223">
        <v>1105</v>
      </c>
      <c r="D223">
        <v>3.2802999000000002</v>
      </c>
      <c r="E223" s="6">
        <f t="shared" si="17"/>
        <v>1318.9014666980001</v>
      </c>
      <c r="F223">
        <v>5.01100016</v>
      </c>
      <c r="G223" s="6">
        <f t="shared" si="16"/>
        <v>2000.2650029664003</v>
      </c>
      <c r="H223">
        <v>1.6394000099999999</v>
      </c>
      <c r="I223">
        <f t="shared" si="18"/>
        <v>1967.2800119999999</v>
      </c>
      <c r="J223">
        <v>2.8550999199999998</v>
      </c>
      <c r="K223" s="6">
        <f t="shared" si="19"/>
        <v>1762.3881259423999</v>
      </c>
      <c r="L223">
        <v>1851</v>
      </c>
      <c r="M223">
        <f t="shared" si="20"/>
        <v>161.53073195432282</v>
      </c>
    </row>
    <row r="224" spans="1:13" x14ac:dyDescent="0.25">
      <c r="A224" t="s">
        <v>3</v>
      </c>
      <c r="B224" s="2">
        <v>0.4775578703703704</v>
      </c>
      <c r="C224">
        <v>1110</v>
      </c>
      <c r="D224">
        <v>3.6947000000000001</v>
      </c>
      <c r="E224" s="6">
        <f t="shared" si="17"/>
        <v>1481.768994</v>
      </c>
      <c r="F224">
        <v>5.0121002199999998</v>
      </c>
      <c r="G224" s="6">
        <f t="shared" si="16"/>
        <v>2000.6979205788002</v>
      </c>
      <c r="H224">
        <v>1.6612000499999999</v>
      </c>
      <c r="I224">
        <f t="shared" si="18"/>
        <v>1993.4400599999999</v>
      </c>
      <c r="J224">
        <v>2.87199998</v>
      </c>
      <c r="K224" s="6">
        <f t="shared" si="19"/>
        <v>1772.1178284856003</v>
      </c>
      <c r="L224">
        <v>1851</v>
      </c>
      <c r="M224">
        <f t="shared" si="20"/>
        <v>161.53073195432282</v>
      </c>
    </row>
    <row r="225" spans="1:13" x14ac:dyDescent="0.25">
      <c r="A225" t="s">
        <v>3</v>
      </c>
      <c r="B225" s="2">
        <v>0.4776157407407407</v>
      </c>
      <c r="C225">
        <v>1115</v>
      </c>
      <c r="D225">
        <v>3.3819999699999999</v>
      </c>
      <c r="E225" s="6">
        <f t="shared" si="17"/>
        <v>1358.8716282093999</v>
      </c>
      <c r="F225">
        <v>5.0103998199999999</v>
      </c>
      <c r="G225" s="6">
        <f t="shared" si="16"/>
        <v>2000.0287451628001</v>
      </c>
      <c r="H225">
        <v>1.65470004</v>
      </c>
      <c r="I225">
        <f t="shared" si="18"/>
        <v>1985.640048</v>
      </c>
      <c r="J225">
        <v>2.87199998</v>
      </c>
      <c r="K225" s="6">
        <f t="shared" si="19"/>
        <v>1772.1178284856003</v>
      </c>
      <c r="L225">
        <v>1853</v>
      </c>
      <c r="M225">
        <f t="shared" si="20"/>
        <v>161.7052654302324</v>
      </c>
    </row>
    <row r="226" spans="1:13" x14ac:dyDescent="0.25">
      <c r="A226" t="s">
        <v>3</v>
      </c>
      <c r="B226" s="2">
        <v>0.47767361111111112</v>
      </c>
      <c r="C226">
        <v>1120</v>
      </c>
      <c r="D226">
        <v>3.6033999900000002</v>
      </c>
      <c r="E226" s="6">
        <f t="shared" si="17"/>
        <v>1445.8862640698001</v>
      </c>
      <c r="F226">
        <v>5.0103998199999999</v>
      </c>
      <c r="G226" s="6">
        <f t="shared" si="16"/>
        <v>2000.0287451628001</v>
      </c>
      <c r="H226">
        <v>1.6578999800000001</v>
      </c>
      <c r="I226">
        <f t="shared" si="18"/>
        <v>1989.4799760000001</v>
      </c>
      <c r="J226">
        <v>2.8643999099999999</v>
      </c>
      <c r="K226" s="6">
        <f t="shared" si="19"/>
        <v>1767.7423161852</v>
      </c>
      <c r="L226">
        <v>1852</v>
      </c>
      <c r="M226">
        <f t="shared" si="20"/>
        <v>161.61799869227761</v>
      </c>
    </row>
    <row r="227" spans="1:13" x14ac:dyDescent="0.25">
      <c r="A227" t="s">
        <v>3</v>
      </c>
      <c r="B227" s="2">
        <v>0.47773148148148148</v>
      </c>
      <c r="C227">
        <v>1125</v>
      </c>
      <c r="D227">
        <v>3.3508999300000002</v>
      </c>
      <c r="E227" s="6">
        <f t="shared" si="17"/>
        <v>1346.6486904886001</v>
      </c>
      <c r="F227">
        <v>5.0121002199999998</v>
      </c>
      <c r="G227" s="6">
        <f t="shared" si="16"/>
        <v>2000.6979205788002</v>
      </c>
      <c r="H227">
        <v>1.6261999600000001</v>
      </c>
      <c r="I227">
        <f t="shared" si="18"/>
        <v>1951.4399520000002</v>
      </c>
      <c r="J227">
        <v>2.8605000999999999</v>
      </c>
      <c r="K227" s="6">
        <f t="shared" si="19"/>
        <v>1765.4971175720002</v>
      </c>
      <c r="L227">
        <v>1851</v>
      </c>
      <c r="M227">
        <f t="shared" si="20"/>
        <v>161.53073195432282</v>
      </c>
    </row>
    <row r="228" spans="1:13" x14ac:dyDescent="0.25">
      <c r="A228" t="s">
        <v>3</v>
      </c>
      <c r="B228" s="2">
        <v>0.47778935185185184</v>
      </c>
      <c r="C228">
        <v>1130</v>
      </c>
      <c r="D228">
        <v>3.6268999599999998</v>
      </c>
      <c r="E228" s="6">
        <f t="shared" si="17"/>
        <v>1455.1222222792001</v>
      </c>
      <c r="F228">
        <v>5.0121002199999998</v>
      </c>
      <c r="G228" s="6">
        <f t="shared" si="16"/>
        <v>2000.6979205788002</v>
      </c>
      <c r="H228">
        <v>1.66890001</v>
      </c>
      <c r="I228">
        <f t="shared" si="18"/>
        <v>2002.680012</v>
      </c>
      <c r="J228">
        <v>2.8566999399999999</v>
      </c>
      <c r="K228" s="6">
        <f t="shared" si="19"/>
        <v>1763.3092894568001</v>
      </c>
      <c r="L228">
        <v>1852</v>
      </c>
      <c r="M228">
        <f t="shared" si="20"/>
        <v>161.61799869227761</v>
      </c>
    </row>
    <row r="229" spans="1:13" x14ac:dyDescent="0.25">
      <c r="A229" t="s">
        <v>3</v>
      </c>
      <c r="B229" s="2">
        <v>0.47784722222222226</v>
      </c>
      <c r="C229">
        <v>1135</v>
      </c>
      <c r="D229">
        <v>3.7248001099999999</v>
      </c>
      <c r="E229" s="6">
        <f t="shared" si="17"/>
        <v>1493.5989392322001</v>
      </c>
      <c r="F229">
        <v>5.0103998199999999</v>
      </c>
      <c r="G229" s="6">
        <f t="shared" si="16"/>
        <v>2000.0287451628001</v>
      </c>
      <c r="H229">
        <v>1.6322000000000001</v>
      </c>
      <c r="I229">
        <f t="shared" si="18"/>
        <v>1958.64</v>
      </c>
      <c r="J229">
        <v>2.8573000400000002</v>
      </c>
      <c r="K229" s="6">
        <f t="shared" si="19"/>
        <v>1763.6547790288002</v>
      </c>
      <c r="L229">
        <v>1853</v>
      </c>
      <c r="M229">
        <f t="shared" si="20"/>
        <v>161.7052654302324</v>
      </c>
    </row>
    <row r="230" spans="1:13" x14ac:dyDescent="0.25">
      <c r="A230" t="s">
        <v>3</v>
      </c>
      <c r="B230" s="2">
        <v>0.47790509259259256</v>
      </c>
      <c r="C230">
        <v>1140</v>
      </c>
      <c r="D230">
        <v>3.4646000899999998</v>
      </c>
      <c r="E230" s="6">
        <f t="shared" si="17"/>
        <v>1391.3351273717999</v>
      </c>
      <c r="F230">
        <v>5.0114998799999997</v>
      </c>
      <c r="G230" s="6">
        <f t="shared" si="16"/>
        <v>2000.4616627752</v>
      </c>
      <c r="H230">
        <v>1.6305999799999999</v>
      </c>
      <c r="I230">
        <f t="shared" si="18"/>
        <v>1956.7199759999999</v>
      </c>
      <c r="J230">
        <v>2.8556001200000001</v>
      </c>
      <c r="K230" s="6">
        <f t="shared" si="19"/>
        <v>1762.6761010864002</v>
      </c>
      <c r="L230">
        <v>1853</v>
      </c>
      <c r="M230">
        <f t="shared" si="20"/>
        <v>161.7052654302324</v>
      </c>
    </row>
    <row r="231" spans="1:13" x14ac:dyDescent="0.25">
      <c r="A231" t="s">
        <v>3</v>
      </c>
      <c r="B231" s="2">
        <v>0.47796296296296298</v>
      </c>
      <c r="C231">
        <v>1145</v>
      </c>
      <c r="D231">
        <v>3.4219000300000002</v>
      </c>
      <c r="E231" s="6">
        <f t="shared" si="17"/>
        <v>1374.5531497906002</v>
      </c>
      <c r="F231">
        <v>5.01100016</v>
      </c>
      <c r="G231" s="6">
        <f t="shared" si="16"/>
        <v>2000.2650029664003</v>
      </c>
      <c r="H231">
        <v>1.6131000499999999</v>
      </c>
      <c r="I231">
        <f t="shared" si="18"/>
        <v>1935.7200599999999</v>
      </c>
      <c r="J231">
        <v>2.85829997</v>
      </c>
      <c r="K231" s="6">
        <f t="shared" si="19"/>
        <v>1764.2304587284002</v>
      </c>
      <c r="L231">
        <v>1853</v>
      </c>
      <c r="M231">
        <f t="shared" si="20"/>
        <v>161.7052654302324</v>
      </c>
    </row>
    <row r="232" spans="1:13" x14ac:dyDescent="0.25">
      <c r="A232" t="s">
        <v>3</v>
      </c>
      <c r="B232" s="2">
        <v>0.47802083333333334</v>
      </c>
      <c r="C232">
        <v>1150</v>
      </c>
      <c r="D232">
        <v>3.4240999200000002</v>
      </c>
      <c r="E232" s="6">
        <f t="shared" si="17"/>
        <v>1375.4177505584</v>
      </c>
      <c r="F232">
        <v>5.0121002199999998</v>
      </c>
      <c r="G232" s="6">
        <f t="shared" si="16"/>
        <v>2000.6979205788002</v>
      </c>
      <c r="H232">
        <v>1.61530006</v>
      </c>
      <c r="I232">
        <f t="shared" si="18"/>
        <v>1938.3600719999999</v>
      </c>
      <c r="J232">
        <v>2.8310000899999999</v>
      </c>
      <c r="K232" s="6">
        <f t="shared" si="19"/>
        <v>1748.5133718148002</v>
      </c>
      <c r="L232">
        <v>1853</v>
      </c>
      <c r="M232">
        <f t="shared" si="20"/>
        <v>161.7052654302324</v>
      </c>
    </row>
    <row r="233" spans="1:13" x14ac:dyDescent="0.25">
      <c r="A233" t="s">
        <v>3</v>
      </c>
      <c r="B233" s="2">
        <v>0.4780787037037037</v>
      </c>
      <c r="C233">
        <v>1155</v>
      </c>
      <c r="D233">
        <v>3.3141999200000001</v>
      </c>
      <c r="E233" s="6">
        <f t="shared" si="17"/>
        <v>1332.2248525584</v>
      </c>
      <c r="F233">
        <v>5.0103998199999999</v>
      </c>
      <c r="G233" s="6">
        <f t="shared" si="16"/>
        <v>2000.0287451628001</v>
      </c>
      <c r="H233">
        <v>1.6454000499999999</v>
      </c>
      <c r="I233">
        <f t="shared" si="18"/>
        <v>1974.4800599999999</v>
      </c>
      <c r="J233">
        <v>2.8429999399999999</v>
      </c>
      <c r="K233" s="6">
        <f t="shared" si="19"/>
        <v>1755.4219254568002</v>
      </c>
      <c r="L233">
        <v>1855</v>
      </c>
      <c r="M233">
        <f t="shared" si="20"/>
        <v>161.87979890614199</v>
      </c>
    </row>
    <row r="234" spans="1:13" x14ac:dyDescent="0.25">
      <c r="A234" t="s">
        <v>3</v>
      </c>
      <c r="B234" s="2">
        <v>0.47813657407407412</v>
      </c>
      <c r="C234">
        <v>1160</v>
      </c>
      <c r="D234">
        <v>3.7290999899999999</v>
      </c>
      <c r="E234" s="6">
        <f t="shared" si="17"/>
        <v>1495.2888780697999</v>
      </c>
      <c r="F234">
        <v>5.0103998199999999</v>
      </c>
      <c r="G234" s="6">
        <f t="shared" si="16"/>
        <v>2000.0287451628001</v>
      </c>
      <c r="H234">
        <v>1.6289999500000001</v>
      </c>
      <c r="I234">
        <f t="shared" si="18"/>
        <v>1954.7999400000001</v>
      </c>
      <c r="J234">
        <v>2.8397998800000002</v>
      </c>
      <c r="K234" s="6">
        <f t="shared" si="19"/>
        <v>1753.5795869136002</v>
      </c>
      <c r="L234">
        <v>1855</v>
      </c>
      <c r="M234">
        <f t="shared" si="20"/>
        <v>161.87979890614199</v>
      </c>
    </row>
    <row r="235" spans="1:13" x14ac:dyDescent="0.25">
      <c r="A235" t="s">
        <v>3</v>
      </c>
      <c r="B235" s="2">
        <v>0.47819444444444442</v>
      </c>
      <c r="C235">
        <v>1165</v>
      </c>
      <c r="D235">
        <v>3.3141999200000001</v>
      </c>
      <c r="E235" s="6">
        <f t="shared" si="17"/>
        <v>1332.2248525584</v>
      </c>
      <c r="F235">
        <v>5.0103998199999999</v>
      </c>
      <c r="G235" s="6">
        <f t="shared" si="16"/>
        <v>2000.0287451628001</v>
      </c>
      <c r="H235">
        <v>1.62399995</v>
      </c>
      <c r="I235">
        <f t="shared" si="18"/>
        <v>1948.7999399999999</v>
      </c>
      <c r="J235">
        <v>2.8327000099999999</v>
      </c>
      <c r="K235" s="6">
        <f t="shared" si="19"/>
        <v>1749.4920497572002</v>
      </c>
      <c r="L235">
        <v>1853</v>
      </c>
      <c r="M235">
        <f t="shared" si="20"/>
        <v>161.7052654302324</v>
      </c>
    </row>
    <row r="236" spans="1:13" x14ac:dyDescent="0.25">
      <c r="A236" t="s">
        <v>3</v>
      </c>
      <c r="B236" s="2">
        <v>0.47825231481481478</v>
      </c>
      <c r="C236">
        <v>1170</v>
      </c>
      <c r="D236">
        <v>3.4662001099999999</v>
      </c>
      <c r="E236" s="6">
        <f t="shared" si="17"/>
        <v>1391.9639672322</v>
      </c>
      <c r="F236">
        <v>5.0099000900000004</v>
      </c>
      <c r="G236" s="6">
        <f t="shared" si="16"/>
        <v>1999.8320814186004</v>
      </c>
      <c r="H236">
        <v>1.63549995</v>
      </c>
      <c r="I236">
        <f t="shared" si="18"/>
        <v>1962.5999400000001</v>
      </c>
      <c r="J236">
        <v>2.8331999799999998</v>
      </c>
      <c r="K236" s="6">
        <f t="shared" si="19"/>
        <v>1749.7798924856002</v>
      </c>
      <c r="L236">
        <v>1852</v>
      </c>
      <c r="M236">
        <f t="shared" si="20"/>
        <v>161.61799869227761</v>
      </c>
    </row>
    <row r="237" spans="1:13" x14ac:dyDescent="0.25">
      <c r="A237" t="s">
        <v>3</v>
      </c>
      <c r="B237" s="2">
        <v>0.4783101851851852</v>
      </c>
      <c r="C237">
        <v>1175</v>
      </c>
      <c r="D237">
        <v>3.9433999100000001</v>
      </c>
      <c r="E237" s="6">
        <f t="shared" si="17"/>
        <v>1579.5130326282001</v>
      </c>
      <c r="F237">
        <v>5.01100016</v>
      </c>
      <c r="G237" s="6">
        <f t="shared" si="16"/>
        <v>2000.2650029664003</v>
      </c>
      <c r="H237">
        <v>1.6212999800000001</v>
      </c>
      <c r="I237">
        <f t="shared" si="18"/>
        <v>1945.559976</v>
      </c>
      <c r="J237">
        <v>2.82279992</v>
      </c>
      <c r="K237" s="6">
        <f t="shared" si="19"/>
        <v>1743.7923699424002</v>
      </c>
      <c r="L237">
        <v>1854</v>
      </c>
      <c r="M237">
        <f t="shared" si="20"/>
        <v>161.79253216818719</v>
      </c>
    </row>
    <row r="238" spans="1:13" x14ac:dyDescent="0.25">
      <c r="A238" t="s">
        <v>3</v>
      </c>
      <c r="B238" s="2">
        <v>0.47836805555555556</v>
      </c>
      <c r="C238">
        <v>1180</v>
      </c>
      <c r="D238">
        <v>3.7051000599999999</v>
      </c>
      <c r="E238" s="6">
        <f t="shared" si="17"/>
        <v>1485.8564255812</v>
      </c>
      <c r="F238">
        <v>5.0121002199999998</v>
      </c>
      <c r="G238" s="6">
        <f t="shared" si="16"/>
        <v>2000.6979205788002</v>
      </c>
      <c r="H238">
        <v>1.60549998</v>
      </c>
      <c r="I238">
        <f t="shared" si="18"/>
        <v>1926.599976</v>
      </c>
      <c r="J238">
        <v>2.8294000600000002</v>
      </c>
      <c r="K238" s="6">
        <f t="shared" si="19"/>
        <v>1747.5922025432003</v>
      </c>
      <c r="L238">
        <v>1855</v>
      </c>
      <c r="M238">
        <f t="shared" si="20"/>
        <v>161.87979890614199</v>
      </c>
    </row>
    <row r="239" spans="1:13" x14ac:dyDescent="0.25">
      <c r="A239" t="s">
        <v>3</v>
      </c>
      <c r="B239" s="2">
        <v>0.47842592592592598</v>
      </c>
      <c r="C239">
        <v>1185</v>
      </c>
      <c r="D239">
        <v>3.47600007</v>
      </c>
      <c r="E239" s="6">
        <f t="shared" si="17"/>
        <v>1395.8155475114002</v>
      </c>
      <c r="F239">
        <v>5.0103998199999999</v>
      </c>
      <c r="G239" s="6">
        <f t="shared" si="16"/>
        <v>2000.0287451628001</v>
      </c>
      <c r="H239">
        <v>1.6578999800000001</v>
      </c>
      <c r="I239">
        <f t="shared" si="18"/>
        <v>1989.4799760000001</v>
      </c>
      <c r="J239">
        <v>2.8320999100000002</v>
      </c>
      <c r="K239" s="6">
        <f t="shared" si="19"/>
        <v>1749.1465601852003</v>
      </c>
      <c r="L239">
        <v>1855</v>
      </c>
      <c r="M239">
        <f t="shared" si="20"/>
        <v>161.87979890614199</v>
      </c>
    </row>
    <row r="240" spans="1:13" x14ac:dyDescent="0.25">
      <c r="A240" t="s">
        <v>3</v>
      </c>
      <c r="B240" s="2">
        <v>0.47848379629629628</v>
      </c>
      <c r="C240">
        <v>1190</v>
      </c>
      <c r="D240">
        <v>3.7811000300000002</v>
      </c>
      <c r="E240" s="6">
        <f t="shared" si="17"/>
        <v>1515.7259337906</v>
      </c>
      <c r="F240">
        <v>5.00930023</v>
      </c>
      <c r="G240" s="6">
        <f t="shared" si="16"/>
        <v>1999.5960125142003</v>
      </c>
      <c r="H240">
        <v>1.6208000199999999</v>
      </c>
      <c r="I240">
        <f t="shared" si="18"/>
        <v>1944.960024</v>
      </c>
      <c r="J240">
        <v>2.8447000999999998</v>
      </c>
      <c r="K240" s="6">
        <f t="shared" si="19"/>
        <v>1756.400741572</v>
      </c>
      <c r="L240">
        <v>1856</v>
      </c>
      <c r="M240">
        <f t="shared" si="20"/>
        <v>161.96706564409678</v>
      </c>
    </row>
    <row r="241" spans="1:13" x14ac:dyDescent="0.25">
      <c r="A241" t="s">
        <v>3</v>
      </c>
      <c r="B241" s="2">
        <v>0.47854166666666664</v>
      </c>
      <c r="C241">
        <v>1195</v>
      </c>
      <c r="D241">
        <v>3.7946999099999998</v>
      </c>
      <c r="E241" s="6">
        <f t="shared" si="17"/>
        <v>1521.0709586282001</v>
      </c>
      <c r="F241">
        <v>5.0103998199999999</v>
      </c>
      <c r="G241" s="6">
        <f t="shared" si="16"/>
        <v>2000.0287451628001</v>
      </c>
      <c r="H241">
        <v>1.6568000300000001</v>
      </c>
      <c r="I241">
        <f t="shared" si="18"/>
        <v>1988.1600360000002</v>
      </c>
      <c r="J241">
        <v>2.8550999199999998</v>
      </c>
      <c r="K241" s="6">
        <f t="shared" si="19"/>
        <v>1762.3881259423999</v>
      </c>
      <c r="L241">
        <v>1856</v>
      </c>
      <c r="M241">
        <f t="shared" si="20"/>
        <v>161.96706564409678</v>
      </c>
    </row>
    <row r="242" spans="1:13" x14ac:dyDescent="0.25">
      <c r="A242" t="s">
        <v>3</v>
      </c>
      <c r="B242" s="2">
        <v>0.47859953703703706</v>
      </c>
      <c r="C242">
        <v>1200</v>
      </c>
      <c r="D242">
        <v>3.31590009</v>
      </c>
      <c r="E242" s="6">
        <f t="shared" si="17"/>
        <v>1332.8930533718001</v>
      </c>
      <c r="F242">
        <v>5.0099000900000004</v>
      </c>
      <c r="G242" s="6">
        <f t="shared" si="16"/>
        <v>1999.8320814186004</v>
      </c>
      <c r="H242">
        <v>1.6366000199999999</v>
      </c>
      <c r="I242">
        <f t="shared" si="18"/>
        <v>1963.920024</v>
      </c>
      <c r="J242">
        <v>2.8436000300000002</v>
      </c>
      <c r="K242" s="6">
        <f t="shared" si="19"/>
        <v>1755.7674092716002</v>
      </c>
      <c r="L242">
        <v>1853</v>
      </c>
      <c r="M242">
        <f t="shared" si="20"/>
        <v>161.7052654302324</v>
      </c>
    </row>
    <row r="243" spans="1:13" x14ac:dyDescent="0.25">
      <c r="A243" t="s">
        <v>3</v>
      </c>
      <c r="B243" s="2">
        <v>0.47865740740740742</v>
      </c>
      <c r="C243">
        <v>1205</v>
      </c>
      <c r="D243">
        <v>3.7313001200000002</v>
      </c>
      <c r="E243" s="6">
        <f t="shared" si="17"/>
        <v>1496.1535731624001</v>
      </c>
      <c r="F243">
        <v>5.0099000900000004</v>
      </c>
      <c r="G243" s="6">
        <f t="shared" si="16"/>
        <v>1999.8320814186004</v>
      </c>
      <c r="H243">
        <v>1.61969995</v>
      </c>
      <c r="I243">
        <f t="shared" si="18"/>
        <v>1943.63994</v>
      </c>
      <c r="J243">
        <v>2.8626999899999999</v>
      </c>
      <c r="K243" s="6">
        <f t="shared" si="19"/>
        <v>1766.7636382428002</v>
      </c>
      <c r="L243">
        <v>1852</v>
      </c>
      <c r="M243">
        <f t="shared" si="20"/>
        <v>161.61799869227761</v>
      </c>
    </row>
    <row r="244" spans="1:13" x14ac:dyDescent="0.25">
      <c r="A244" t="s">
        <v>3</v>
      </c>
      <c r="B244" s="2">
        <v>0.47871527777777773</v>
      </c>
      <c r="C244">
        <v>1210</v>
      </c>
      <c r="D244">
        <v>3.04369998</v>
      </c>
      <c r="E244" s="6">
        <f t="shared" si="17"/>
        <v>1225.9129661396</v>
      </c>
      <c r="F244">
        <v>5.0114998799999997</v>
      </c>
      <c r="G244" s="6">
        <f t="shared" si="16"/>
        <v>2000.4616627752</v>
      </c>
      <c r="H244">
        <v>1.6267999399999999</v>
      </c>
      <c r="I244">
        <f t="shared" si="18"/>
        <v>1952.159928</v>
      </c>
      <c r="J244">
        <v>2.84800005</v>
      </c>
      <c r="K244" s="6">
        <f t="shared" si="19"/>
        <v>1758.3005887860002</v>
      </c>
      <c r="L244">
        <v>1851</v>
      </c>
      <c r="M244">
        <f t="shared" si="20"/>
        <v>161.53073195432282</v>
      </c>
    </row>
    <row r="245" spans="1:13" x14ac:dyDescent="0.25">
      <c r="A245" t="s">
        <v>3</v>
      </c>
      <c r="B245" s="2">
        <v>0.47877314814814814</v>
      </c>
      <c r="C245">
        <v>1215</v>
      </c>
      <c r="D245">
        <v>3.8499000099999998</v>
      </c>
      <c r="E245" s="6">
        <f t="shared" si="17"/>
        <v>1542.7657019302001</v>
      </c>
      <c r="F245">
        <v>5.0114998799999997</v>
      </c>
      <c r="G245" s="6">
        <f t="shared" si="16"/>
        <v>2000.4616627752</v>
      </c>
      <c r="H245">
        <v>1.6394000099999999</v>
      </c>
      <c r="I245">
        <f t="shared" si="18"/>
        <v>1967.2800119999999</v>
      </c>
      <c r="J245">
        <v>2.8512000999999998</v>
      </c>
      <c r="K245" s="6">
        <f t="shared" si="19"/>
        <v>1760.142921572</v>
      </c>
      <c r="L245">
        <v>1851</v>
      </c>
      <c r="M245">
        <f t="shared" si="20"/>
        <v>161.53073195432282</v>
      </c>
    </row>
    <row r="246" spans="1:13" x14ac:dyDescent="0.25">
      <c r="A246" t="s">
        <v>3</v>
      </c>
      <c r="B246" s="2">
        <v>0.4788310185185185</v>
      </c>
      <c r="C246">
        <v>1220</v>
      </c>
      <c r="D246">
        <v>3.7100000400000002</v>
      </c>
      <c r="E246" s="6">
        <f t="shared" si="17"/>
        <v>1487.7822157208002</v>
      </c>
      <c r="F246">
        <v>5.01100016</v>
      </c>
      <c r="G246" s="6">
        <f t="shared" si="16"/>
        <v>2000.2650029664003</v>
      </c>
      <c r="H246">
        <v>1.6398999700000001</v>
      </c>
      <c r="I246">
        <f t="shared" si="18"/>
        <v>1967.8799640000002</v>
      </c>
      <c r="J246">
        <v>2.8605000999999999</v>
      </c>
      <c r="K246" s="6">
        <f t="shared" si="19"/>
        <v>1765.4971175720002</v>
      </c>
      <c r="L246">
        <v>1851</v>
      </c>
      <c r="M246">
        <f t="shared" si="20"/>
        <v>161.53073195432282</v>
      </c>
    </row>
    <row r="247" spans="1:13" x14ac:dyDescent="0.25">
      <c r="A247" t="s">
        <v>3</v>
      </c>
      <c r="B247" s="2">
        <v>0.47888888888888892</v>
      </c>
      <c r="C247">
        <v>1225</v>
      </c>
      <c r="D247">
        <v>3.4098999499999998</v>
      </c>
      <c r="E247" s="6">
        <f t="shared" si="17"/>
        <v>1369.836878349</v>
      </c>
      <c r="F247">
        <v>5.0114998799999997</v>
      </c>
      <c r="G247" s="6">
        <f t="shared" si="16"/>
        <v>2000.4616627752</v>
      </c>
      <c r="H247">
        <v>1.64320004</v>
      </c>
      <c r="I247">
        <f t="shared" si="18"/>
        <v>1971.840048</v>
      </c>
      <c r="J247">
        <v>2.8785998799999999</v>
      </c>
      <c r="K247" s="6">
        <f t="shared" si="19"/>
        <v>1775.9175229136001</v>
      </c>
      <c r="L247">
        <v>1849</v>
      </c>
      <c r="M247">
        <f t="shared" si="20"/>
        <v>161.35619847841321</v>
      </c>
    </row>
    <row r="248" spans="1:13" x14ac:dyDescent="0.25">
      <c r="A248" t="s">
        <v>3</v>
      </c>
      <c r="B248" s="2">
        <v>0.47894675925925928</v>
      </c>
      <c r="C248">
        <v>1230</v>
      </c>
      <c r="D248">
        <v>3.6105000999999999</v>
      </c>
      <c r="E248" s="6">
        <f t="shared" si="17"/>
        <v>1448.676749302</v>
      </c>
      <c r="F248">
        <v>5.0121002199999998</v>
      </c>
      <c r="G248" s="6">
        <f t="shared" si="16"/>
        <v>2000.6979205788002</v>
      </c>
      <c r="H248">
        <v>1.6699999599999999</v>
      </c>
      <c r="I248">
        <f t="shared" si="18"/>
        <v>2003.9999519999999</v>
      </c>
      <c r="J248">
        <v>2.8578000100000001</v>
      </c>
      <c r="K248" s="6">
        <f t="shared" si="19"/>
        <v>1763.9426217572002</v>
      </c>
      <c r="L248">
        <v>1850</v>
      </c>
      <c r="M248">
        <f t="shared" si="20"/>
        <v>161.443465216368</v>
      </c>
    </row>
    <row r="249" spans="1:13" x14ac:dyDescent="0.25">
      <c r="A249" t="s">
        <v>3</v>
      </c>
      <c r="B249" s="2">
        <v>0.47900462962962959</v>
      </c>
      <c r="C249">
        <v>1235</v>
      </c>
      <c r="D249">
        <v>3.7592001000000002</v>
      </c>
      <c r="E249" s="6">
        <f t="shared" si="17"/>
        <v>1507.118823302</v>
      </c>
      <c r="F249">
        <v>5.01100016</v>
      </c>
      <c r="G249" s="6">
        <f t="shared" si="16"/>
        <v>2000.2650029664003</v>
      </c>
      <c r="H249">
        <v>1.65900004</v>
      </c>
      <c r="I249">
        <f t="shared" si="18"/>
        <v>1990.8000480000001</v>
      </c>
      <c r="J249">
        <v>2.8473999499999998</v>
      </c>
      <c r="K249" s="6">
        <f t="shared" si="19"/>
        <v>1757.955099214</v>
      </c>
      <c r="L249">
        <v>1850</v>
      </c>
      <c r="M249">
        <f t="shared" si="20"/>
        <v>161.443465216368</v>
      </c>
    </row>
    <row r="250" spans="1:13" x14ac:dyDescent="0.25">
      <c r="A250" t="s">
        <v>3</v>
      </c>
      <c r="B250" s="2">
        <v>0.4790625</v>
      </c>
      <c r="C250">
        <v>1240</v>
      </c>
      <c r="D250">
        <v>3.1343998900000001</v>
      </c>
      <c r="E250" s="6">
        <f t="shared" si="17"/>
        <v>1261.5598447678001</v>
      </c>
      <c r="F250">
        <v>5.0103998199999999</v>
      </c>
      <c r="G250" s="6">
        <f t="shared" si="16"/>
        <v>2000.0287451628001</v>
      </c>
      <c r="H250">
        <v>1.6202000400000001</v>
      </c>
      <c r="I250">
        <f t="shared" si="18"/>
        <v>1944.2400480000001</v>
      </c>
      <c r="J250">
        <v>2.8331999799999998</v>
      </c>
      <c r="K250" s="6">
        <f t="shared" si="19"/>
        <v>1749.7798924856002</v>
      </c>
      <c r="L250">
        <v>1852</v>
      </c>
      <c r="M250">
        <f t="shared" si="20"/>
        <v>161.61799869227761</v>
      </c>
    </row>
    <row r="251" spans="1:13" x14ac:dyDescent="0.25">
      <c r="A251" t="s">
        <v>3</v>
      </c>
      <c r="B251" s="2">
        <v>0.47912037037037036</v>
      </c>
      <c r="C251">
        <v>1245</v>
      </c>
      <c r="D251">
        <v>3.46399999</v>
      </c>
      <c r="E251" s="6">
        <f t="shared" si="17"/>
        <v>1391.0992760698</v>
      </c>
      <c r="F251">
        <v>5.0121002199999998</v>
      </c>
      <c r="G251" s="6">
        <f t="shared" si="16"/>
        <v>2000.6979205788002</v>
      </c>
      <c r="H251">
        <v>1.61090004</v>
      </c>
      <c r="I251">
        <f t="shared" si="18"/>
        <v>1933.080048</v>
      </c>
      <c r="J251">
        <v>2.83699989</v>
      </c>
      <c r="K251" s="6">
        <f t="shared" si="19"/>
        <v>1751.9675766708001</v>
      </c>
      <c r="L251">
        <v>1851</v>
      </c>
      <c r="M251">
        <f t="shared" si="20"/>
        <v>161.53073195432282</v>
      </c>
    </row>
    <row r="252" spans="1:13" x14ac:dyDescent="0.25">
      <c r="A252" t="s">
        <v>3</v>
      </c>
      <c r="B252" s="2">
        <v>0.47917824074074072</v>
      </c>
      <c r="C252">
        <v>1250</v>
      </c>
      <c r="D252">
        <v>3.4913001100000001</v>
      </c>
      <c r="E252" s="6">
        <f t="shared" si="17"/>
        <v>1401.8287692322001</v>
      </c>
      <c r="F252">
        <v>5.0103998199999999</v>
      </c>
      <c r="G252" s="6">
        <f t="shared" si="16"/>
        <v>2000.0287451628001</v>
      </c>
      <c r="H252">
        <v>1.61860001</v>
      </c>
      <c r="I252">
        <f t="shared" si="18"/>
        <v>1942.3200119999999</v>
      </c>
      <c r="J252">
        <v>2.83430004</v>
      </c>
      <c r="K252" s="6">
        <f t="shared" si="19"/>
        <v>1750.4132190288001</v>
      </c>
      <c r="L252">
        <v>1850</v>
      </c>
      <c r="M252">
        <f t="shared" si="20"/>
        <v>161.443465216368</v>
      </c>
    </row>
    <row r="253" spans="1:13" x14ac:dyDescent="0.25">
      <c r="A253" t="s">
        <v>3</v>
      </c>
      <c r="B253" s="2">
        <v>0.47923611111111114</v>
      </c>
      <c r="C253">
        <v>1255</v>
      </c>
      <c r="D253">
        <v>3.0748000100000001</v>
      </c>
      <c r="E253" s="6">
        <f t="shared" si="17"/>
        <v>1238.1358999302001</v>
      </c>
      <c r="F253">
        <v>5.0099000900000004</v>
      </c>
      <c r="G253" s="6">
        <f t="shared" si="16"/>
        <v>1999.8320814186004</v>
      </c>
      <c r="H253">
        <v>1.62300003</v>
      </c>
      <c r="I253">
        <f t="shared" si="18"/>
        <v>1947.600036</v>
      </c>
      <c r="J253">
        <v>2.8255000099999998</v>
      </c>
      <c r="K253" s="6">
        <f t="shared" si="19"/>
        <v>1745.3468657572</v>
      </c>
      <c r="L253">
        <v>1851</v>
      </c>
      <c r="M253">
        <f t="shared" si="20"/>
        <v>161.53073195432282</v>
      </c>
    </row>
    <row r="254" spans="1:13" x14ac:dyDescent="0.25">
      <c r="A254" t="s">
        <v>3</v>
      </c>
      <c r="B254" s="2">
        <v>0.47929398148148145</v>
      </c>
      <c r="C254">
        <v>1260</v>
      </c>
      <c r="D254">
        <v>3.83349991</v>
      </c>
      <c r="E254" s="6">
        <f t="shared" si="17"/>
        <v>1536.3201346282001</v>
      </c>
      <c r="F254">
        <v>5.0103998199999999</v>
      </c>
      <c r="G254" s="6">
        <f t="shared" si="16"/>
        <v>2000.0287451628001</v>
      </c>
      <c r="H254">
        <v>1.6552</v>
      </c>
      <c r="I254">
        <f t="shared" si="18"/>
        <v>1986.24</v>
      </c>
      <c r="J254">
        <v>2.8336999399999998</v>
      </c>
      <c r="K254" s="6">
        <f t="shared" si="19"/>
        <v>1750.0677294568</v>
      </c>
      <c r="L254">
        <v>1850</v>
      </c>
      <c r="M254">
        <f t="shared" si="20"/>
        <v>161.443465216368</v>
      </c>
    </row>
    <row r="255" spans="1:13" x14ac:dyDescent="0.25">
      <c r="A255" t="s">
        <v>3</v>
      </c>
      <c r="B255" s="2">
        <v>0.47935185185185186</v>
      </c>
      <c r="C255">
        <v>1265</v>
      </c>
      <c r="D255">
        <v>3.5783</v>
      </c>
      <c r="E255" s="6">
        <f t="shared" si="17"/>
        <v>1436.0214660000001</v>
      </c>
      <c r="F255">
        <v>5.0114998799999997</v>
      </c>
      <c r="G255" s="6">
        <f t="shared" si="16"/>
        <v>2000.4616627752</v>
      </c>
      <c r="H255">
        <v>1.6267999399999999</v>
      </c>
      <c r="I255">
        <f t="shared" si="18"/>
        <v>1952.159928</v>
      </c>
      <c r="J255">
        <v>2.8375999900000002</v>
      </c>
      <c r="K255" s="6">
        <f t="shared" si="19"/>
        <v>1752.3130662428002</v>
      </c>
      <c r="L255">
        <v>1850</v>
      </c>
      <c r="M255">
        <f t="shared" si="20"/>
        <v>161.443465216368</v>
      </c>
    </row>
    <row r="256" spans="1:13" x14ac:dyDescent="0.25">
      <c r="A256" t="s">
        <v>3</v>
      </c>
      <c r="B256" s="2">
        <v>0.47940972222222222</v>
      </c>
      <c r="C256">
        <v>1270</v>
      </c>
      <c r="D256">
        <v>3.7061998799999998</v>
      </c>
      <c r="E256" s="6">
        <f t="shared" si="17"/>
        <v>1486.2886768376</v>
      </c>
      <c r="F256">
        <v>5.0114998799999997</v>
      </c>
      <c r="G256" s="6">
        <f t="shared" si="16"/>
        <v>2000.4616627752</v>
      </c>
      <c r="H256">
        <v>1.6426000599999999</v>
      </c>
      <c r="I256">
        <f t="shared" si="18"/>
        <v>1971.1200719999999</v>
      </c>
      <c r="J256">
        <v>2.8413999099999998</v>
      </c>
      <c r="K256" s="6">
        <f t="shared" si="19"/>
        <v>1754.5007561852001</v>
      </c>
      <c r="L256">
        <v>1849</v>
      </c>
      <c r="M256">
        <f t="shared" si="20"/>
        <v>161.35619847841321</v>
      </c>
    </row>
    <row r="257" spans="1:13" x14ac:dyDescent="0.25">
      <c r="A257" t="s">
        <v>3</v>
      </c>
      <c r="B257" s="2">
        <v>0.47946759259259258</v>
      </c>
      <c r="C257">
        <v>1275</v>
      </c>
      <c r="D257">
        <v>3.5541999299999998</v>
      </c>
      <c r="E257" s="6">
        <f t="shared" si="17"/>
        <v>1426.5496564886</v>
      </c>
      <c r="F257">
        <v>5.0114998799999997</v>
      </c>
      <c r="G257" s="6">
        <f t="shared" si="16"/>
        <v>2000.4616627752</v>
      </c>
      <c r="H257">
        <v>1.6476000500000001</v>
      </c>
      <c r="I257">
        <f t="shared" si="18"/>
        <v>1977.1200600000002</v>
      </c>
      <c r="J257">
        <v>2.8315999500000002</v>
      </c>
      <c r="K257" s="6">
        <f t="shared" si="19"/>
        <v>1748.8587232140003</v>
      </c>
      <c r="L257">
        <v>1848</v>
      </c>
      <c r="M257">
        <f t="shared" si="20"/>
        <v>161.26893174045841</v>
      </c>
    </row>
    <row r="258" spans="1:13" x14ac:dyDescent="0.25">
      <c r="A258" t="s">
        <v>3</v>
      </c>
      <c r="B258" s="2">
        <v>0.479525462962963</v>
      </c>
      <c r="C258">
        <v>1280</v>
      </c>
      <c r="D258">
        <v>3.5165000000000002</v>
      </c>
      <c r="E258" s="6">
        <f t="shared" si="17"/>
        <v>1411.7328300000001</v>
      </c>
      <c r="F258">
        <v>5.01100016</v>
      </c>
      <c r="G258" s="6">
        <f t="shared" ref="G258:G321" si="21">(393.54*F258)+28.236</f>
        <v>2000.2650029664003</v>
      </c>
      <c r="H258">
        <v>1.6612000499999999</v>
      </c>
      <c r="I258">
        <f t="shared" si="18"/>
        <v>1993.4400599999999</v>
      </c>
      <c r="J258">
        <v>2.8392000199999998</v>
      </c>
      <c r="K258" s="6">
        <f t="shared" si="19"/>
        <v>1753.2342355144001</v>
      </c>
      <c r="L258">
        <v>1847</v>
      </c>
      <c r="M258">
        <f t="shared" si="20"/>
        <v>161.18166500250362</v>
      </c>
    </row>
    <row r="259" spans="1:13" x14ac:dyDescent="0.25">
      <c r="A259" t="s">
        <v>3</v>
      </c>
      <c r="B259" s="2">
        <v>0.47958333333333331</v>
      </c>
      <c r="C259">
        <v>1285</v>
      </c>
      <c r="D259">
        <v>3.4886000199999998</v>
      </c>
      <c r="E259" s="6">
        <f t="shared" ref="E259:E322" si="22">(393.02*D259)+29.678</f>
        <v>1400.7675798604</v>
      </c>
      <c r="F259">
        <v>5.01100016</v>
      </c>
      <c r="G259" s="6">
        <f t="shared" si="21"/>
        <v>2000.2650029664003</v>
      </c>
      <c r="H259">
        <v>1.6349999900000001</v>
      </c>
      <c r="I259">
        <f t="shared" ref="I259:I322" si="23">H259*(3000/2.5)</f>
        <v>1961.999988</v>
      </c>
      <c r="J259">
        <v>2.82450008</v>
      </c>
      <c r="K259" s="6">
        <f t="shared" ref="K259:K322" si="24">(575.72*J259)+118.65</f>
        <v>1744.7711860576001</v>
      </c>
      <c r="L259">
        <v>1847</v>
      </c>
      <c r="M259">
        <f t="shared" ref="M259:M322" si="25">L259*(3.14159*(0.166667^2))</f>
        <v>161.18166500250362</v>
      </c>
    </row>
    <row r="260" spans="1:13" x14ac:dyDescent="0.25">
      <c r="A260" t="s">
        <v>3</v>
      </c>
      <c r="B260" s="2">
        <v>0.47964120370370367</v>
      </c>
      <c r="C260">
        <v>1290</v>
      </c>
      <c r="D260">
        <v>4.2058000599999996</v>
      </c>
      <c r="E260" s="6">
        <f t="shared" si="22"/>
        <v>1682.6415395811998</v>
      </c>
      <c r="F260">
        <v>5.01100016</v>
      </c>
      <c r="G260" s="6">
        <f t="shared" si="21"/>
        <v>2000.2650029664003</v>
      </c>
      <c r="H260">
        <v>1.6574000099999999</v>
      </c>
      <c r="I260">
        <f t="shared" si="23"/>
        <v>1988.8800119999999</v>
      </c>
      <c r="J260">
        <v>2.8408999399999999</v>
      </c>
      <c r="K260" s="6">
        <f t="shared" si="24"/>
        <v>1754.2129134568002</v>
      </c>
      <c r="L260">
        <v>1847</v>
      </c>
      <c r="M260">
        <f t="shared" si="25"/>
        <v>161.18166500250362</v>
      </c>
    </row>
    <row r="261" spans="1:13" x14ac:dyDescent="0.25">
      <c r="A261" t="s">
        <v>3</v>
      </c>
      <c r="B261" s="2">
        <v>0.47969907407407408</v>
      </c>
      <c r="C261">
        <v>1295</v>
      </c>
      <c r="D261">
        <v>3.4902999399999999</v>
      </c>
      <c r="E261" s="6">
        <f t="shared" si="22"/>
        <v>1401.4356824188001</v>
      </c>
      <c r="F261">
        <v>5.01100016</v>
      </c>
      <c r="G261" s="6">
        <f t="shared" si="21"/>
        <v>2000.2650029664003</v>
      </c>
      <c r="H261">
        <v>1.6071000099999999</v>
      </c>
      <c r="I261">
        <f t="shared" si="23"/>
        <v>1928.520012</v>
      </c>
      <c r="J261">
        <v>2.8238999800000002</v>
      </c>
      <c r="K261" s="6">
        <f t="shared" si="24"/>
        <v>1744.4256964856004</v>
      </c>
      <c r="L261">
        <v>1848</v>
      </c>
      <c r="M261">
        <f t="shared" si="25"/>
        <v>161.26893174045841</v>
      </c>
    </row>
    <row r="262" spans="1:13" x14ac:dyDescent="0.25">
      <c r="A262" t="s">
        <v>3</v>
      </c>
      <c r="B262" s="2">
        <v>0.47975694444444444</v>
      </c>
      <c r="C262">
        <v>1300</v>
      </c>
      <c r="D262">
        <v>3.5313000699999999</v>
      </c>
      <c r="E262" s="6">
        <f t="shared" si="22"/>
        <v>1417.5495535114001</v>
      </c>
      <c r="F262">
        <v>5.01100016</v>
      </c>
      <c r="G262" s="6">
        <f t="shared" si="21"/>
        <v>2000.2650029664003</v>
      </c>
      <c r="H262">
        <v>1.62399995</v>
      </c>
      <c r="I262">
        <f t="shared" si="23"/>
        <v>1948.7999399999999</v>
      </c>
      <c r="J262">
        <v>2.8578000100000001</v>
      </c>
      <c r="K262" s="6">
        <f t="shared" si="24"/>
        <v>1763.9426217572002</v>
      </c>
      <c r="L262">
        <v>1851</v>
      </c>
      <c r="M262">
        <f t="shared" si="25"/>
        <v>161.53073195432282</v>
      </c>
    </row>
    <row r="263" spans="1:13" x14ac:dyDescent="0.25">
      <c r="A263" t="s">
        <v>3</v>
      </c>
      <c r="B263" s="2">
        <v>0.47981481481481486</v>
      </c>
      <c r="C263">
        <v>1305</v>
      </c>
      <c r="D263">
        <v>3.67720008</v>
      </c>
      <c r="E263" s="6">
        <f t="shared" si="22"/>
        <v>1474.8911754416001</v>
      </c>
      <c r="F263">
        <v>5.01100016</v>
      </c>
      <c r="G263" s="6">
        <f t="shared" si="21"/>
        <v>2000.2650029664003</v>
      </c>
      <c r="H263">
        <v>1.5973000500000001</v>
      </c>
      <c r="I263">
        <f t="shared" si="23"/>
        <v>1916.7600600000001</v>
      </c>
      <c r="J263">
        <v>2.8533999900000002</v>
      </c>
      <c r="K263" s="6">
        <f t="shared" si="24"/>
        <v>1761.4094422428002</v>
      </c>
      <c r="L263">
        <v>1853</v>
      </c>
      <c r="M263">
        <f t="shared" si="25"/>
        <v>161.7052654302324</v>
      </c>
    </row>
    <row r="264" spans="1:13" x14ac:dyDescent="0.25">
      <c r="A264" t="s">
        <v>3</v>
      </c>
      <c r="B264" s="2">
        <v>0.47987268518518517</v>
      </c>
      <c r="C264">
        <v>1310</v>
      </c>
      <c r="D264">
        <v>3.6131999499999998</v>
      </c>
      <c r="E264" s="6">
        <f t="shared" si="22"/>
        <v>1449.7378443489999</v>
      </c>
      <c r="F264">
        <v>5.01100016</v>
      </c>
      <c r="G264" s="6">
        <f t="shared" si="21"/>
        <v>2000.2650029664003</v>
      </c>
      <c r="H264">
        <v>1.6327999799999999</v>
      </c>
      <c r="I264">
        <f t="shared" si="23"/>
        <v>1959.359976</v>
      </c>
      <c r="J264">
        <v>2.8413999099999998</v>
      </c>
      <c r="K264" s="6">
        <f t="shared" si="24"/>
        <v>1754.5007561852001</v>
      </c>
      <c r="L264">
        <v>1853</v>
      </c>
      <c r="M264">
        <f t="shared" si="25"/>
        <v>161.7052654302324</v>
      </c>
    </row>
    <row r="265" spans="1:13" x14ac:dyDescent="0.25">
      <c r="A265" t="s">
        <v>3</v>
      </c>
      <c r="B265" s="2">
        <v>0.47993055555555553</v>
      </c>
      <c r="C265">
        <v>1315</v>
      </c>
      <c r="D265">
        <v>3.8324000800000002</v>
      </c>
      <c r="E265" s="6">
        <f t="shared" si="22"/>
        <v>1535.8878794416</v>
      </c>
      <c r="F265">
        <v>5.0114998799999997</v>
      </c>
      <c r="G265" s="6">
        <f t="shared" si="21"/>
        <v>2000.4616627752</v>
      </c>
      <c r="H265">
        <v>1.6459000100000001</v>
      </c>
      <c r="I265">
        <f t="shared" si="23"/>
        <v>1975.0800120000001</v>
      </c>
      <c r="J265">
        <v>2.85229993</v>
      </c>
      <c r="K265" s="6">
        <f t="shared" si="24"/>
        <v>1760.7761156996003</v>
      </c>
      <c r="L265">
        <v>1853</v>
      </c>
      <c r="M265">
        <f t="shared" si="25"/>
        <v>161.7052654302324</v>
      </c>
    </row>
    <row r="266" spans="1:13" x14ac:dyDescent="0.25">
      <c r="A266" t="s">
        <v>3</v>
      </c>
      <c r="B266" s="2">
        <v>0.47998842592592594</v>
      </c>
      <c r="C266">
        <v>1320</v>
      </c>
      <c r="D266">
        <v>3.5093998900000001</v>
      </c>
      <c r="E266" s="6">
        <f t="shared" si="22"/>
        <v>1408.9423447678</v>
      </c>
      <c r="F266">
        <v>5.01100016</v>
      </c>
      <c r="G266" s="6">
        <f t="shared" si="21"/>
        <v>2000.2650029664003</v>
      </c>
      <c r="H266">
        <v>1.6256999999999999</v>
      </c>
      <c r="I266">
        <f t="shared" si="23"/>
        <v>1950.84</v>
      </c>
      <c r="J266">
        <v>2.85400009</v>
      </c>
      <c r="K266" s="6">
        <f t="shared" si="24"/>
        <v>1761.7549318148001</v>
      </c>
      <c r="L266">
        <v>1852</v>
      </c>
      <c r="M266">
        <f t="shared" si="25"/>
        <v>161.61799869227761</v>
      </c>
    </row>
    <row r="267" spans="1:13" x14ac:dyDescent="0.25">
      <c r="A267" t="s">
        <v>3</v>
      </c>
      <c r="B267" s="2">
        <v>0.4800462962962963</v>
      </c>
      <c r="C267">
        <v>1325</v>
      </c>
      <c r="D267">
        <v>3.5251998900000001</v>
      </c>
      <c r="E267" s="6">
        <f t="shared" si="22"/>
        <v>1415.1520607678001</v>
      </c>
      <c r="F267">
        <v>5.0099000900000004</v>
      </c>
      <c r="G267" s="6">
        <f t="shared" si="21"/>
        <v>1999.8320814186004</v>
      </c>
      <c r="H267">
        <v>1.6332999500000001</v>
      </c>
      <c r="I267">
        <f t="shared" si="23"/>
        <v>1959.95994</v>
      </c>
      <c r="J267">
        <v>2.85829997</v>
      </c>
      <c r="K267" s="6">
        <f t="shared" si="24"/>
        <v>1764.2304587284002</v>
      </c>
      <c r="L267">
        <v>1851</v>
      </c>
      <c r="M267">
        <f t="shared" si="25"/>
        <v>161.53073195432282</v>
      </c>
    </row>
    <row r="268" spans="1:13" x14ac:dyDescent="0.25">
      <c r="A268" t="s">
        <v>3</v>
      </c>
      <c r="B268" s="2">
        <v>0.48010416666666672</v>
      </c>
      <c r="C268">
        <v>1330</v>
      </c>
      <c r="D268">
        <v>3.6705999399999998</v>
      </c>
      <c r="E268" s="6">
        <f t="shared" si="22"/>
        <v>1472.2971884188</v>
      </c>
      <c r="F268">
        <v>5.0099000900000004</v>
      </c>
      <c r="G268" s="6">
        <f t="shared" si="21"/>
        <v>1999.8320814186004</v>
      </c>
      <c r="H268">
        <v>1.62300003</v>
      </c>
      <c r="I268">
        <f t="shared" si="23"/>
        <v>1947.600036</v>
      </c>
      <c r="J268">
        <v>2.8441000000000001</v>
      </c>
      <c r="K268" s="6">
        <f t="shared" si="24"/>
        <v>1756.0552520000001</v>
      </c>
      <c r="L268">
        <v>1850</v>
      </c>
      <c r="M268">
        <f t="shared" si="25"/>
        <v>161.443465216368</v>
      </c>
    </row>
    <row r="269" spans="1:13" x14ac:dyDescent="0.25">
      <c r="A269" t="s">
        <v>3</v>
      </c>
      <c r="B269" s="2">
        <v>0.48016203703703703</v>
      </c>
      <c r="C269">
        <v>1335</v>
      </c>
      <c r="D269">
        <v>3.48970008</v>
      </c>
      <c r="E269" s="6">
        <f t="shared" si="22"/>
        <v>1401.1999254416</v>
      </c>
      <c r="F269">
        <v>5.0099000900000004</v>
      </c>
      <c r="G269" s="6">
        <f t="shared" si="21"/>
        <v>1999.8320814186004</v>
      </c>
      <c r="H269">
        <v>1.64810002</v>
      </c>
      <c r="I269">
        <f t="shared" si="23"/>
        <v>1977.720024</v>
      </c>
      <c r="J269">
        <v>2.8649001100000002</v>
      </c>
      <c r="K269" s="6">
        <f t="shared" si="24"/>
        <v>1768.0302913292003</v>
      </c>
      <c r="L269">
        <v>1850</v>
      </c>
      <c r="M269">
        <f t="shared" si="25"/>
        <v>161.443465216368</v>
      </c>
    </row>
    <row r="270" spans="1:13" x14ac:dyDescent="0.25">
      <c r="A270" t="s">
        <v>3</v>
      </c>
      <c r="B270" s="2">
        <v>0.48021990740740739</v>
      </c>
      <c r="C270">
        <v>1340</v>
      </c>
      <c r="D270">
        <v>3.30439997</v>
      </c>
      <c r="E270" s="6">
        <f t="shared" si="22"/>
        <v>1328.3732762094</v>
      </c>
      <c r="F270">
        <v>5.01100016</v>
      </c>
      <c r="G270" s="6">
        <f t="shared" si="21"/>
        <v>2000.2650029664003</v>
      </c>
      <c r="H270">
        <v>1.64429998</v>
      </c>
      <c r="I270">
        <f t="shared" si="23"/>
        <v>1973.1599759999999</v>
      </c>
      <c r="J270">
        <v>2.8675999600000002</v>
      </c>
      <c r="K270" s="6">
        <f t="shared" si="24"/>
        <v>1769.5846489712003</v>
      </c>
      <c r="L270">
        <v>1848</v>
      </c>
      <c r="M270">
        <f t="shared" si="25"/>
        <v>161.26893174045841</v>
      </c>
    </row>
    <row r="271" spans="1:13" x14ac:dyDescent="0.25">
      <c r="A271" t="s">
        <v>3</v>
      </c>
      <c r="B271" s="2">
        <v>0.4802777777777778</v>
      </c>
      <c r="C271">
        <v>1345</v>
      </c>
      <c r="D271">
        <v>3.5313000699999999</v>
      </c>
      <c r="E271" s="6">
        <f t="shared" si="22"/>
        <v>1417.5495535114001</v>
      </c>
      <c r="F271">
        <v>5.01100016</v>
      </c>
      <c r="G271" s="6">
        <f t="shared" si="21"/>
        <v>2000.2650029664003</v>
      </c>
      <c r="H271">
        <v>1.6256999999999999</v>
      </c>
      <c r="I271">
        <f t="shared" si="23"/>
        <v>1950.84</v>
      </c>
      <c r="J271">
        <v>2.8578000100000001</v>
      </c>
      <c r="K271" s="6">
        <f t="shared" si="24"/>
        <v>1763.9426217572002</v>
      </c>
      <c r="L271">
        <v>1849</v>
      </c>
      <c r="M271">
        <f t="shared" si="25"/>
        <v>161.35619847841321</v>
      </c>
    </row>
    <row r="272" spans="1:13" x14ac:dyDescent="0.25">
      <c r="A272" t="s">
        <v>3</v>
      </c>
      <c r="B272" s="2">
        <v>0.48033564814814816</v>
      </c>
      <c r="C272">
        <v>1350</v>
      </c>
      <c r="D272">
        <v>3.5202999099999999</v>
      </c>
      <c r="E272" s="6">
        <f t="shared" si="22"/>
        <v>1413.2262706281999</v>
      </c>
      <c r="F272">
        <v>5.0114998799999997</v>
      </c>
      <c r="G272" s="6">
        <f t="shared" si="21"/>
        <v>2000.4616627752</v>
      </c>
      <c r="H272">
        <v>1.6388000199999999</v>
      </c>
      <c r="I272">
        <f t="shared" si="23"/>
        <v>1966.5600239999999</v>
      </c>
      <c r="J272">
        <v>2.85829997</v>
      </c>
      <c r="K272" s="6">
        <f t="shared" si="24"/>
        <v>1764.2304587284002</v>
      </c>
      <c r="L272">
        <v>1851</v>
      </c>
      <c r="M272">
        <f t="shared" si="25"/>
        <v>161.53073195432282</v>
      </c>
    </row>
    <row r="273" spans="1:13" x14ac:dyDescent="0.25">
      <c r="A273" t="s">
        <v>3</v>
      </c>
      <c r="B273" s="2">
        <v>0.48039351851851847</v>
      </c>
      <c r="C273">
        <v>1355</v>
      </c>
      <c r="D273">
        <v>3.7100000400000002</v>
      </c>
      <c r="E273" s="6">
        <f t="shared" si="22"/>
        <v>1487.7822157208002</v>
      </c>
      <c r="F273">
        <v>5.01100016</v>
      </c>
      <c r="G273" s="6">
        <f t="shared" si="21"/>
        <v>2000.2650029664003</v>
      </c>
      <c r="H273">
        <v>1.63390005</v>
      </c>
      <c r="I273">
        <f t="shared" si="23"/>
        <v>1960.6800600000001</v>
      </c>
      <c r="J273">
        <v>2.8468999899999998</v>
      </c>
      <c r="K273" s="6">
        <f t="shared" si="24"/>
        <v>1757.6672622428</v>
      </c>
      <c r="L273">
        <v>1848</v>
      </c>
      <c r="M273">
        <f t="shared" si="25"/>
        <v>161.26893174045841</v>
      </c>
    </row>
    <row r="274" spans="1:13" x14ac:dyDescent="0.25">
      <c r="A274" t="s">
        <v>3</v>
      </c>
      <c r="B274" s="2">
        <v>0.48045138888888889</v>
      </c>
      <c r="C274">
        <v>1360</v>
      </c>
      <c r="D274">
        <v>3.7095000699999998</v>
      </c>
      <c r="E274" s="6">
        <f t="shared" si="22"/>
        <v>1487.5857175113999</v>
      </c>
      <c r="F274">
        <v>5.0103998199999999</v>
      </c>
      <c r="G274" s="6">
        <f t="shared" si="21"/>
        <v>2000.0287451628001</v>
      </c>
      <c r="H274">
        <v>1.63549995</v>
      </c>
      <c r="I274">
        <f t="shared" si="23"/>
        <v>1962.5999400000001</v>
      </c>
      <c r="J274">
        <v>2.8436000300000002</v>
      </c>
      <c r="K274" s="6">
        <f t="shared" si="24"/>
        <v>1755.7674092716002</v>
      </c>
      <c r="L274">
        <v>1847</v>
      </c>
      <c r="M274">
        <f t="shared" si="25"/>
        <v>161.18166500250362</v>
      </c>
    </row>
    <row r="275" spans="1:13" x14ac:dyDescent="0.25">
      <c r="A275" t="s">
        <v>3</v>
      </c>
      <c r="B275" s="2">
        <v>0.48050925925925925</v>
      </c>
      <c r="C275">
        <v>1365</v>
      </c>
      <c r="D275">
        <v>3.51920009</v>
      </c>
      <c r="E275" s="6">
        <f t="shared" si="22"/>
        <v>1412.7940193718</v>
      </c>
      <c r="F275">
        <v>5.0103998199999999</v>
      </c>
      <c r="G275" s="6">
        <f t="shared" si="21"/>
        <v>2000.0287451628001</v>
      </c>
      <c r="H275">
        <v>1.62300003</v>
      </c>
      <c r="I275">
        <f t="shared" si="23"/>
        <v>1947.600036</v>
      </c>
      <c r="J275">
        <v>2.8556001200000001</v>
      </c>
      <c r="K275" s="6">
        <f t="shared" si="24"/>
        <v>1762.6761010864002</v>
      </c>
      <c r="L275">
        <v>1847</v>
      </c>
      <c r="M275">
        <f t="shared" si="25"/>
        <v>161.18166500250362</v>
      </c>
    </row>
    <row r="276" spans="1:13" x14ac:dyDescent="0.25">
      <c r="A276" t="s">
        <v>3</v>
      </c>
      <c r="B276" s="2">
        <v>0.48056712962962966</v>
      </c>
      <c r="C276">
        <v>1370</v>
      </c>
      <c r="D276">
        <v>3.6433000600000001</v>
      </c>
      <c r="E276" s="6">
        <f t="shared" si="22"/>
        <v>1461.5677895812</v>
      </c>
      <c r="F276">
        <v>5.0103998199999999</v>
      </c>
      <c r="G276" s="6">
        <f t="shared" si="21"/>
        <v>2000.0287451628001</v>
      </c>
      <c r="H276">
        <v>1.62240005</v>
      </c>
      <c r="I276">
        <f t="shared" si="23"/>
        <v>1946.88006</v>
      </c>
      <c r="J276">
        <v>2.8348</v>
      </c>
      <c r="K276" s="6">
        <f t="shared" si="24"/>
        <v>1750.7010560000001</v>
      </c>
      <c r="L276">
        <v>1845</v>
      </c>
      <c r="M276">
        <f t="shared" si="25"/>
        <v>161.00713152659404</v>
      </c>
    </row>
    <row r="277" spans="1:13" x14ac:dyDescent="0.25">
      <c r="A277" t="s">
        <v>3</v>
      </c>
      <c r="B277" s="2">
        <v>0.48062500000000002</v>
      </c>
      <c r="C277">
        <v>1375</v>
      </c>
      <c r="D277">
        <v>3.2699999800000001</v>
      </c>
      <c r="E277" s="6">
        <f t="shared" si="22"/>
        <v>1314.8533921396001</v>
      </c>
      <c r="F277">
        <v>5.0103998199999999</v>
      </c>
      <c r="G277" s="6">
        <f t="shared" si="21"/>
        <v>2000.0287451628001</v>
      </c>
      <c r="H277">
        <v>1.6267999399999999</v>
      </c>
      <c r="I277">
        <f t="shared" si="23"/>
        <v>1952.159928</v>
      </c>
      <c r="J277">
        <v>2.8320999100000002</v>
      </c>
      <c r="K277" s="6">
        <f t="shared" si="24"/>
        <v>1749.1465601852003</v>
      </c>
      <c r="L277">
        <v>1848</v>
      </c>
      <c r="M277">
        <f t="shared" si="25"/>
        <v>161.26893174045841</v>
      </c>
    </row>
    <row r="278" spans="1:13" x14ac:dyDescent="0.25">
      <c r="A278" t="s">
        <v>3</v>
      </c>
      <c r="B278" s="2">
        <v>0.48068287037037033</v>
      </c>
      <c r="C278">
        <v>1380</v>
      </c>
      <c r="D278">
        <v>4.0652999899999998</v>
      </c>
      <c r="E278" s="6">
        <f t="shared" si="22"/>
        <v>1627.4222020698001</v>
      </c>
      <c r="F278">
        <v>5.0114998799999997</v>
      </c>
      <c r="G278" s="6">
        <f t="shared" si="21"/>
        <v>2000.4616627752</v>
      </c>
      <c r="H278">
        <v>1.60440004</v>
      </c>
      <c r="I278">
        <f t="shared" si="23"/>
        <v>1925.2800480000001</v>
      </c>
      <c r="J278">
        <v>2.8183999100000001</v>
      </c>
      <c r="K278" s="6">
        <f t="shared" si="24"/>
        <v>1741.2591961852002</v>
      </c>
      <c r="L278">
        <v>1849</v>
      </c>
      <c r="M278">
        <f t="shared" si="25"/>
        <v>161.35619847841321</v>
      </c>
    </row>
    <row r="279" spans="1:13" x14ac:dyDescent="0.25">
      <c r="A279" t="s">
        <v>3</v>
      </c>
      <c r="B279" s="2">
        <v>0.48074074074074075</v>
      </c>
      <c r="C279">
        <v>1385</v>
      </c>
      <c r="D279">
        <v>3.5711998899999999</v>
      </c>
      <c r="E279" s="6">
        <f t="shared" si="22"/>
        <v>1433.2309807678</v>
      </c>
      <c r="F279">
        <v>5.0114998799999997</v>
      </c>
      <c r="G279" s="6">
        <f t="shared" si="21"/>
        <v>2000.4616627752</v>
      </c>
      <c r="H279">
        <v>1.59889996</v>
      </c>
      <c r="I279">
        <f t="shared" si="23"/>
        <v>1918.679952</v>
      </c>
      <c r="J279">
        <v>2.8134999299999999</v>
      </c>
      <c r="K279" s="6">
        <f t="shared" si="24"/>
        <v>1738.4381796996001</v>
      </c>
      <c r="L279">
        <v>1848</v>
      </c>
      <c r="M279">
        <f t="shared" si="25"/>
        <v>161.26893174045841</v>
      </c>
    </row>
    <row r="280" spans="1:13" x14ac:dyDescent="0.25">
      <c r="A280" t="s">
        <v>3</v>
      </c>
      <c r="B280" s="2">
        <v>0.48079861111111111</v>
      </c>
      <c r="C280">
        <v>1390</v>
      </c>
      <c r="D280">
        <v>3.6991000199999999</v>
      </c>
      <c r="E280" s="6">
        <f t="shared" si="22"/>
        <v>1483.4982898604001</v>
      </c>
      <c r="F280">
        <v>5.01100016</v>
      </c>
      <c r="G280" s="6">
        <f t="shared" si="21"/>
        <v>2000.2650029664003</v>
      </c>
      <c r="H280">
        <v>1.6190999699999999</v>
      </c>
      <c r="I280">
        <f t="shared" si="23"/>
        <v>1942.9199639999999</v>
      </c>
      <c r="J280">
        <v>2.8141000300000001</v>
      </c>
      <c r="K280" s="6">
        <f t="shared" si="24"/>
        <v>1738.7836692716003</v>
      </c>
      <c r="L280">
        <v>1851</v>
      </c>
      <c r="M280">
        <f t="shared" si="25"/>
        <v>161.53073195432282</v>
      </c>
    </row>
    <row r="281" spans="1:13" x14ac:dyDescent="0.25">
      <c r="A281" t="s">
        <v>3</v>
      </c>
      <c r="B281" s="2">
        <v>0.48085648148148147</v>
      </c>
      <c r="C281">
        <v>1395</v>
      </c>
      <c r="D281">
        <v>3.5859000700000001</v>
      </c>
      <c r="E281" s="6">
        <f t="shared" si="22"/>
        <v>1439.0084455114002</v>
      </c>
      <c r="F281">
        <v>5.01100016</v>
      </c>
      <c r="G281" s="6">
        <f t="shared" si="21"/>
        <v>2000.2650029664003</v>
      </c>
      <c r="H281">
        <v>1.5961999899999999</v>
      </c>
      <c r="I281">
        <f t="shared" si="23"/>
        <v>1915.4399879999999</v>
      </c>
      <c r="J281">
        <v>2.8331999799999998</v>
      </c>
      <c r="K281" s="6">
        <f t="shared" si="24"/>
        <v>1749.7798924856002</v>
      </c>
      <c r="L281">
        <v>1848</v>
      </c>
      <c r="M281">
        <f t="shared" si="25"/>
        <v>161.26893174045841</v>
      </c>
    </row>
    <row r="282" spans="1:13" x14ac:dyDescent="0.25">
      <c r="A282" t="s">
        <v>3</v>
      </c>
      <c r="B282" s="2">
        <v>0.48091435185185188</v>
      </c>
      <c r="C282">
        <v>1400</v>
      </c>
      <c r="D282">
        <v>3.56299996</v>
      </c>
      <c r="E282" s="6">
        <f t="shared" si="22"/>
        <v>1430.0082442792</v>
      </c>
      <c r="F282">
        <v>5.0103998199999999</v>
      </c>
      <c r="G282" s="6">
        <f t="shared" si="21"/>
        <v>2000.0287451628001</v>
      </c>
      <c r="H282">
        <v>1.61370003</v>
      </c>
      <c r="I282">
        <f t="shared" si="23"/>
        <v>1936.440036</v>
      </c>
      <c r="J282">
        <v>2.8222999600000001</v>
      </c>
      <c r="K282" s="6">
        <f t="shared" si="24"/>
        <v>1743.5045329712002</v>
      </c>
      <c r="L282">
        <v>1847</v>
      </c>
      <c r="M282">
        <f t="shared" si="25"/>
        <v>161.18166500250362</v>
      </c>
    </row>
    <row r="283" spans="1:13" x14ac:dyDescent="0.25">
      <c r="A283" t="s">
        <v>3</v>
      </c>
      <c r="B283" s="2">
        <v>0.48097222222222219</v>
      </c>
      <c r="C283">
        <v>1405</v>
      </c>
      <c r="D283">
        <v>3.5378000699999999</v>
      </c>
      <c r="E283" s="6">
        <f t="shared" si="22"/>
        <v>1420.1041835113999</v>
      </c>
      <c r="F283">
        <v>5.0103998199999999</v>
      </c>
      <c r="G283" s="6">
        <f t="shared" si="21"/>
        <v>2000.0287451628001</v>
      </c>
      <c r="H283">
        <v>1.6278999999999999</v>
      </c>
      <c r="I283">
        <f t="shared" si="23"/>
        <v>1953.4799999999998</v>
      </c>
      <c r="J283">
        <v>2.8408999399999999</v>
      </c>
      <c r="K283" s="6">
        <f t="shared" si="24"/>
        <v>1754.2129134568002</v>
      </c>
      <c r="L283">
        <v>1845</v>
      </c>
      <c r="M283">
        <f t="shared" si="25"/>
        <v>161.00713152659404</v>
      </c>
    </row>
    <row r="284" spans="1:13" x14ac:dyDescent="0.25">
      <c r="A284" t="s">
        <v>3</v>
      </c>
      <c r="B284" s="2">
        <v>0.48103009259259261</v>
      </c>
      <c r="C284">
        <v>1410</v>
      </c>
      <c r="D284">
        <v>3.29069996</v>
      </c>
      <c r="E284" s="6">
        <f t="shared" si="22"/>
        <v>1322.9888982791999</v>
      </c>
      <c r="F284">
        <v>5.0099000900000004</v>
      </c>
      <c r="G284" s="6">
        <f t="shared" si="21"/>
        <v>1999.8320814186004</v>
      </c>
      <c r="H284">
        <v>1.63119996</v>
      </c>
      <c r="I284">
        <f t="shared" si="23"/>
        <v>1957.4399519999999</v>
      </c>
      <c r="J284">
        <v>2.8512000999999998</v>
      </c>
      <c r="K284" s="6">
        <f t="shared" si="24"/>
        <v>1760.142921572</v>
      </c>
      <c r="L284">
        <v>1844</v>
      </c>
      <c r="M284">
        <f t="shared" si="25"/>
        <v>160.91986478863925</v>
      </c>
    </row>
    <row r="285" spans="1:13" x14ac:dyDescent="0.25">
      <c r="A285" t="s">
        <v>3</v>
      </c>
      <c r="B285" s="2">
        <v>0.48108796296296297</v>
      </c>
      <c r="C285">
        <v>1415</v>
      </c>
      <c r="D285">
        <v>3.2383000900000001</v>
      </c>
      <c r="E285" s="6">
        <f t="shared" si="22"/>
        <v>1302.3947013718</v>
      </c>
      <c r="F285">
        <v>5.0114998799999997</v>
      </c>
      <c r="G285" s="6">
        <f t="shared" si="21"/>
        <v>2000.4616627752</v>
      </c>
      <c r="H285">
        <v>1.6525000299999999</v>
      </c>
      <c r="I285">
        <f t="shared" si="23"/>
        <v>1983.0000359999999</v>
      </c>
      <c r="J285">
        <v>2.85400009</v>
      </c>
      <c r="K285" s="6">
        <f t="shared" si="24"/>
        <v>1761.7549318148001</v>
      </c>
      <c r="L285">
        <v>1842</v>
      </c>
      <c r="M285">
        <f t="shared" si="25"/>
        <v>160.74533131272966</v>
      </c>
    </row>
    <row r="286" spans="1:13" x14ac:dyDescent="0.25">
      <c r="A286" t="s">
        <v>3</v>
      </c>
      <c r="B286" s="2">
        <v>0.48114583333333333</v>
      </c>
      <c r="C286">
        <v>1420</v>
      </c>
      <c r="D286">
        <v>3.7198000000000002</v>
      </c>
      <c r="E286" s="6">
        <f t="shared" si="22"/>
        <v>1491.6337960000001</v>
      </c>
      <c r="F286">
        <v>5.0103998199999999</v>
      </c>
      <c r="G286" s="6">
        <f t="shared" si="21"/>
        <v>2000.0287451628001</v>
      </c>
      <c r="H286">
        <v>1.6327999799999999</v>
      </c>
      <c r="I286">
        <f t="shared" si="23"/>
        <v>1959.359976</v>
      </c>
      <c r="J286">
        <v>2.8517999600000001</v>
      </c>
      <c r="K286" s="6">
        <f t="shared" si="24"/>
        <v>1760.4882729712003</v>
      </c>
      <c r="L286">
        <v>1843</v>
      </c>
      <c r="M286">
        <f t="shared" si="25"/>
        <v>160.83259805068445</v>
      </c>
    </row>
    <row r="287" spans="1:13" x14ac:dyDescent="0.25">
      <c r="A287" t="s">
        <v>3</v>
      </c>
      <c r="B287" s="2">
        <v>0.48120370370370374</v>
      </c>
      <c r="C287">
        <v>1425</v>
      </c>
      <c r="D287">
        <v>3.8241999099999999</v>
      </c>
      <c r="E287" s="6">
        <f t="shared" si="22"/>
        <v>1532.6650486282001</v>
      </c>
      <c r="F287">
        <v>5.0103998199999999</v>
      </c>
      <c r="G287" s="6">
        <f t="shared" si="21"/>
        <v>2000.0287451628001</v>
      </c>
      <c r="H287">
        <v>1.61689997</v>
      </c>
      <c r="I287">
        <f t="shared" si="23"/>
        <v>1940.2799640000001</v>
      </c>
      <c r="J287">
        <v>2.8429999399999999</v>
      </c>
      <c r="K287" s="6">
        <f t="shared" si="24"/>
        <v>1755.4219254568002</v>
      </c>
      <c r="L287">
        <v>1845</v>
      </c>
      <c r="M287">
        <f t="shared" si="25"/>
        <v>161.00713152659404</v>
      </c>
    </row>
    <row r="288" spans="1:13" x14ac:dyDescent="0.25">
      <c r="A288" t="s">
        <v>3</v>
      </c>
      <c r="B288" s="2">
        <v>0.48126157407407405</v>
      </c>
      <c r="C288">
        <v>1430</v>
      </c>
      <c r="D288">
        <v>3.3940000499999998</v>
      </c>
      <c r="E288" s="6">
        <f t="shared" si="22"/>
        <v>1363.587899651</v>
      </c>
      <c r="F288">
        <v>5.01100016</v>
      </c>
      <c r="G288" s="6">
        <f t="shared" si="21"/>
        <v>2000.2650029664003</v>
      </c>
      <c r="H288">
        <v>1.62950003</v>
      </c>
      <c r="I288">
        <f t="shared" si="23"/>
        <v>1955.400036</v>
      </c>
      <c r="J288">
        <v>2.8380999600000001</v>
      </c>
      <c r="K288" s="6">
        <f t="shared" si="24"/>
        <v>1752.6009089712002</v>
      </c>
      <c r="L288">
        <v>1845</v>
      </c>
      <c r="M288">
        <f t="shared" si="25"/>
        <v>161.00713152659404</v>
      </c>
    </row>
    <row r="289" spans="1:13" x14ac:dyDescent="0.25">
      <c r="A289" t="s">
        <v>3</v>
      </c>
      <c r="B289" s="2">
        <v>0.48131944444444441</v>
      </c>
      <c r="C289">
        <v>1435</v>
      </c>
      <c r="D289">
        <v>3.5466001</v>
      </c>
      <c r="E289" s="6">
        <f t="shared" si="22"/>
        <v>1423.5627713020001</v>
      </c>
      <c r="F289">
        <v>5.00930023</v>
      </c>
      <c r="G289" s="6">
        <f t="shared" si="21"/>
        <v>1999.5960125142003</v>
      </c>
      <c r="H289">
        <v>1.63610005</v>
      </c>
      <c r="I289">
        <f t="shared" si="23"/>
        <v>1963.32006</v>
      </c>
      <c r="J289">
        <v>2.8419001100000001</v>
      </c>
      <c r="K289" s="6">
        <f t="shared" si="24"/>
        <v>1754.7887313292001</v>
      </c>
      <c r="L289">
        <v>1843</v>
      </c>
      <c r="M289">
        <f t="shared" si="25"/>
        <v>160.83259805068445</v>
      </c>
    </row>
    <row r="290" spans="1:13" x14ac:dyDescent="0.25">
      <c r="A290" t="s">
        <v>3</v>
      </c>
      <c r="B290" s="2">
        <v>0.48137731481481483</v>
      </c>
      <c r="C290">
        <v>1440</v>
      </c>
      <c r="D290">
        <v>3.4274001100000002</v>
      </c>
      <c r="E290" s="6">
        <f t="shared" si="22"/>
        <v>1376.7147912322002</v>
      </c>
      <c r="F290">
        <v>5.01100016</v>
      </c>
      <c r="G290" s="6">
        <f t="shared" si="21"/>
        <v>2000.2650029664003</v>
      </c>
      <c r="H290">
        <v>1.6261999600000001</v>
      </c>
      <c r="I290">
        <f t="shared" si="23"/>
        <v>1951.4399520000002</v>
      </c>
      <c r="J290">
        <v>2.8397998800000002</v>
      </c>
      <c r="K290" s="6">
        <f t="shared" si="24"/>
        <v>1753.5795869136002</v>
      </c>
      <c r="L290">
        <v>1845</v>
      </c>
      <c r="M290">
        <f t="shared" si="25"/>
        <v>161.00713152659404</v>
      </c>
    </row>
    <row r="291" spans="1:13" x14ac:dyDescent="0.25">
      <c r="A291" t="s">
        <v>3</v>
      </c>
      <c r="B291" s="2">
        <v>0.48143518518518519</v>
      </c>
      <c r="C291">
        <v>1445</v>
      </c>
      <c r="D291">
        <v>3.71709991</v>
      </c>
      <c r="E291" s="6">
        <f t="shared" si="22"/>
        <v>1490.5726066282</v>
      </c>
      <c r="F291">
        <v>5.0114998799999997</v>
      </c>
      <c r="G291" s="6">
        <f t="shared" si="21"/>
        <v>2000.4616627752</v>
      </c>
      <c r="H291">
        <v>1.6327999799999999</v>
      </c>
      <c r="I291">
        <f t="shared" si="23"/>
        <v>1959.359976</v>
      </c>
      <c r="J291">
        <v>2.84800005</v>
      </c>
      <c r="K291" s="6">
        <f t="shared" si="24"/>
        <v>1758.3005887860002</v>
      </c>
      <c r="L291">
        <v>1843</v>
      </c>
      <c r="M291">
        <f t="shared" si="25"/>
        <v>160.83259805068445</v>
      </c>
    </row>
    <row r="292" spans="1:13" x14ac:dyDescent="0.25">
      <c r="A292" t="s">
        <v>3</v>
      </c>
      <c r="B292" s="2">
        <v>0.4814930555555556</v>
      </c>
      <c r="C292">
        <v>1450</v>
      </c>
      <c r="D292">
        <v>3.63019991</v>
      </c>
      <c r="E292" s="6">
        <f t="shared" si="22"/>
        <v>1456.4191686281999</v>
      </c>
      <c r="F292">
        <v>5.0121002199999998</v>
      </c>
      <c r="G292" s="6">
        <f t="shared" si="21"/>
        <v>2000.6979205788002</v>
      </c>
      <c r="H292">
        <v>1.6394000099999999</v>
      </c>
      <c r="I292">
        <f t="shared" si="23"/>
        <v>1967.2800119999999</v>
      </c>
      <c r="J292">
        <v>2.83430004</v>
      </c>
      <c r="K292" s="6">
        <f t="shared" si="24"/>
        <v>1750.4132190288001</v>
      </c>
      <c r="L292">
        <v>1843</v>
      </c>
      <c r="M292">
        <f t="shared" si="25"/>
        <v>160.83259805068445</v>
      </c>
    </row>
    <row r="293" spans="1:13" x14ac:dyDescent="0.25">
      <c r="A293" t="s">
        <v>3</v>
      </c>
      <c r="B293" s="2">
        <v>0.48155092592592591</v>
      </c>
      <c r="C293">
        <v>1455</v>
      </c>
      <c r="D293">
        <v>3.5508999800000001</v>
      </c>
      <c r="E293" s="6">
        <f t="shared" si="22"/>
        <v>1425.2527101396001</v>
      </c>
      <c r="F293">
        <v>5.0121002199999998</v>
      </c>
      <c r="G293" s="6">
        <f t="shared" si="21"/>
        <v>2000.6979205788002</v>
      </c>
      <c r="H293">
        <v>1.6366000199999999</v>
      </c>
      <c r="I293">
        <f t="shared" si="23"/>
        <v>1963.920024</v>
      </c>
      <c r="J293">
        <v>2.82879996</v>
      </c>
      <c r="K293" s="6">
        <f t="shared" si="24"/>
        <v>1747.2467129712002</v>
      </c>
      <c r="L293">
        <v>1846</v>
      </c>
      <c r="M293">
        <f t="shared" si="25"/>
        <v>161.09439826454883</v>
      </c>
    </row>
    <row r="294" spans="1:13" x14ac:dyDescent="0.25">
      <c r="A294" t="s">
        <v>3</v>
      </c>
      <c r="B294" s="2">
        <v>0.48160879629629627</v>
      </c>
      <c r="C294">
        <v>1460</v>
      </c>
      <c r="D294">
        <v>3.80730009</v>
      </c>
      <c r="E294" s="6">
        <f t="shared" si="22"/>
        <v>1526.0230813718001</v>
      </c>
      <c r="F294">
        <v>5.0103998199999999</v>
      </c>
      <c r="G294" s="6">
        <f t="shared" si="21"/>
        <v>2000.0287451628001</v>
      </c>
      <c r="H294">
        <v>1.6022000300000001</v>
      </c>
      <c r="I294">
        <f t="shared" si="23"/>
        <v>1922.6400360000002</v>
      </c>
      <c r="J294">
        <v>2.84800005</v>
      </c>
      <c r="K294" s="6">
        <f t="shared" si="24"/>
        <v>1758.3005887860002</v>
      </c>
      <c r="L294">
        <v>1845</v>
      </c>
      <c r="M294">
        <f t="shared" si="25"/>
        <v>161.00713152659404</v>
      </c>
    </row>
    <row r="295" spans="1:13" x14ac:dyDescent="0.25">
      <c r="A295" t="s">
        <v>3</v>
      </c>
      <c r="B295" s="2">
        <v>0.48166666666666669</v>
      </c>
      <c r="C295">
        <v>1465</v>
      </c>
      <c r="D295">
        <v>3.96749997</v>
      </c>
      <c r="E295" s="6">
        <f t="shared" si="22"/>
        <v>1588.9848382094001</v>
      </c>
      <c r="F295">
        <v>5.01100016</v>
      </c>
      <c r="G295" s="6">
        <f t="shared" si="21"/>
        <v>2000.2650029664003</v>
      </c>
      <c r="H295">
        <v>1.61259997</v>
      </c>
      <c r="I295">
        <f t="shared" si="23"/>
        <v>1935.119964</v>
      </c>
      <c r="J295">
        <v>2.83699989</v>
      </c>
      <c r="K295" s="6">
        <f t="shared" si="24"/>
        <v>1751.9675766708001</v>
      </c>
      <c r="L295">
        <v>1845</v>
      </c>
      <c r="M295">
        <f t="shared" si="25"/>
        <v>161.00713152659404</v>
      </c>
    </row>
    <row r="296" spans="1:13" x14ac:dyDescent="0.25">
      <c r="A296" t="s">
        <v>3</v>
      </c>
      <c r="B296" s="2">
        <v>0.48172453703703705</v>
      </c>
      <c r="C296">
        <v>1470</v>
      </c>
      <c r="D296">
        <v>3.7592001000000002</v>
      </c>
      <c r="E296" s="6">
        <f t="shared" si="22"/>
        <v>1507.118823302</v>
      </c>
      <c r="F296">
        <v>5.0099000900000004</v>
      </c>
      <c r="G296" s="6">
        <f t="shared" si="21"/>
        <v>1999.8320814186004</v>
      </c>
      <c r="H296">
        <v>1.61370003</v>
      </c>
      <c r="I296">
        <f t="shared" si="23"/>
        <v>1936.440036</v>
      </c>
      <c r="J296">
        <v>2.8556001200000001</v>
      </c>
      <c r="K296" s="6">
        <f t="shared" si="24"/>
        <v>1762.6761010864002</v>
      </c>
      <c r="L296">
        <v>1845</v>
      </c>
      <c r="M296">
        <f t="shared" si="25"/>
        <v>161.00713152659404</v>
      </c>
    </row>
    <row r="297" spans="1:13" x14ac:dyDescent="0.25">
      <c r="A297" t="s">
        <v>3</v>
      </c>
      <c r="B297" s="2">
        <v>0.48178240740740735</v>
      </c>
      <c r="C297">
        <v>1475</v>
      </c>
      <c r="D297">
        <v>3.9767999600000001</v>
      </c>
      <c r="E297" s="6">
        <f t="shared" si="22"/>
        <v>1592.6399202792002</v>
      </c>
      <c r="F297">
        <v>5.0103998199999999</v>
      </c>
      <c r="G297" s="6">
        <f t="shared" si="21"/>
        <v>2000.0287451628001</v>
      </c>
      <c r="H297">
        <v>1.59119999</v>
      </c>
      <c r="I297">
        <f t="shared" si="23"/>
        <v>1909.4399880000001</v>
      </c>
      <c r="J297">
        <v>2.85829997</v>
      </c>
      <c r="K297" s="6">
        <f t="shared" si="24"/>
        <v>1764.2304587284002</v>
      </c>
      <c r="L297">
        <v>1843</v>
      </c>
      <c r="M297">
        <f t="shared" si="25"/>
        <v>160.83259805068445</v>
      </c>
    </row>
    <row r="298" spans="1:13" x14ac:dyDescent="0.25">
      <c r="A298" t="s">
        <v>3</v>
      </c>
      <c r="B298" s="2">
        <v>0.48184027777777777</v>
      </c>
      <c r="C298">
        <v>1480</v>
      </c>
      <c r="D298">
        <v>3.3448998900000002</v>
      </c>
      <c r="E298" s="6">
        <f t="shared" si="22"/>
        <v>1344.2905547678001</v>
      </c>
      <c r="F298">
        <v>5.0121002199999998</v>
      </c>
      <c r="G298" s="6">
        <f t="shared" si="21"/>
        <v>2000.6979205788002</v>
      </c>
      <c r="H298">
        <v>1.62950003</v>
      </c>
      <c r="I298">
        <f t="shared" si="23"/>
        <v>1955.400036</v>
      </c>
      <c r="J298">
        <v>2.84850001</v>
      </c>
      <c r="K298" s="6">
        <f t="shared" si="24"/>
        <v>1758.5884257572002</v>
      </c>
      <c r="L298">
        <v>1840</v>
      </c>
      <c r="M298">
        <f t="shared" si="25"/>
        <v>160.57079783682008</v>
      </c>
    </row>
    <row r="299" spans="1:13" x14ac:dyDescent="0.25">
      <c r="A299" t="s">
        <v>3</v>
      </c>
      <c r="B299" s="2">
        <v>0.48189814814814813</v>
      </c>
      <c r="C299">
        <v>1485</v>
      </c>
      <c r="D299">
        <v>3.5515000799999998</v>
      </c>
      <c r="E299" s="6">
        <f t="shared" si="22"/>
        <v>1425.4885614416</v>
      </c>
      <c r="F299">
        <v>5.01100016</v>
      </c>
      <c r="G299" s="6">
        <f t="shared" si="21"/>
        <v>2000.2650029664003</v>
      </c>
      <c r="H299">
        <v>1.64040005</v>
      </c>
      <c r="I299">
        <f t="shared" si="23"/>
        <v>1968.4800600000001</v>
      </c>
      <c r="J299">
        <v>2.8375999900000002</v>
      </c>
      <c r="K299" s="6">
        <f t="shared" si="24"/>
        <v>1752.3130662428002</v>
      </c>
      <c r="L299">
        <v>1840</v>
      </c>
      <c r="M299">
        <f t="shared" si="25"/>
        <v>160.57079783682008</v>
      </c>
    </row>
    <row r="300" spans="1:13" x14ac:dyDescent="0.25">
      <c r="A300" t="s">
        <v>3</v>
      </c>
      <c r="B300" s="2">
        <v>0.48195601851851855</v>
      </c>
      <c r="C300">
        <v>1490</v>
      </c>
      <c r="D300">
        <v>3.6521000899999998</v>
      </c>
      <c r="E300" s="6">
        <f t="shared" si="22"/>
        <v>1465.0263773718</v>
      </c>
      <c r="F300">
        <v>5.0103998199999999</v>
      </c>
      <c r="G300" s="6">
        <f t="shared" si="21"/>
        <v>2000.0287451628001</v>
      </c>
      <c r="H300">
        <v>1.6332999500000001</v>
      </c>
      <c r="I300">
        <f t="shared" si="23"/>
        <v>1959.95994</v>
      </c>
      <c r="J300">
        <v>2.8294000600000002</v>
      </c>
      <c r="K300" s="6">
        <f t="shared" si="24"/>
        <v>1747.5922025432003</v>
      </c>
      <c r="L300">
        <v>1844</v>
      </c>
      <c r="M300">
        <f t="shared" si="25"/>
        <v>160.91986478863925</v>
      </c>
    </row>
    <row r="301" spans="1:13" x14ac:dyDescent="0.25">
      <c r="A301" t="s">
        <v>3</v>
      </c>
      <c r="B301" s="2">
        <v>0.48201388888888891</v>
      </c>
      <c r="C301">
        <v>1495</v>
      </c>
      <c r="D301">
        <v>3.7674000300000001</v>
      </c>
      <c r="E301" s="6">
        <f t="shared" si="22"/>
        <v>1510.3415597906001</v>
      </c>
      <c r="F301">
        <v>5.01100016</v>
      </c>
      <c r="G301" s="6">
        <f t="shared" si="21"/>
        <v>2000.2650029664003</v>
      </c>
      <c r="H301">
        <v>1.6305999799999999</v>
      </c>
      <c r="I301">
        <f t="shared" si="23"/>
        <v>1956.7199759999999</v>
      </c>
      <c r="J301">
        <v>2.83699989</v>
      </c>
      <c r="K301" s="6">
        <f t="shared" si="24"/>
        <v>1751.9675766708001</v>
      </c>
      <c r="L301">
        <v>1845</v>
      </c>
      <c r="M301">
        <f t="shared" si="25"/>
        <v>161.00713152659404</v>
      </c>
    </row>
    <row r="302" spans="1:13" x14ac:dyDescent="0.25">
      <c r="A302" t="s">
        <v>3</v>
      </c>
      <c r="B302" s="2">
        <v>0.48207175925925921</v>
      </c>
      <c r="C302">
        <v>1500</v>
      </c>
      <c r="D302">
        <v>3.5422000900000001</v>
      </c>
      <c r="E302" s="6">
        <f t="shared" si="22"/>
        <v>1421.8334793718002</v>
      </c>
      <c r="F302">
        <v>5.0114998799999997</v>
      </c>
      <c r="G302" s="6">
        <f t="shared" si="21"/>
        <v>2000.4616627752</v>
      </c>
      <c r="H302">
        <v>1.6093000200000001</v>
      </c>
      <c r="I302">
        <f t="shared" si="23"/>
        <v>1931.160024</v>
      </c>
      <c r="J302">
        <v>2.8238999800000002</v>
      </c>
      <c r="K302" s="6">
        <f t="shared" si="24"/>
        <v>1744.4256964856004</v>
      </c>
      <c r="L302">
        <v>1844</v>
      </c>
      <c r="M302">
        <f t="shared" si="25"/>
        <v>160.91986478863925</v>
      </c>
    </row>
    <row r="303" spans="1:13" x14ac:dyDescent="0.25">
      <c r="A303" t="s">
        <v>3</v>
      </c>
      <c r="B303" s="2">
        <v>0.48212962962962963</v>
      </c>
      <c r="C303">
        <v>1505</v>
      </c>
      <c r="D303">
        <v>3.8122000699999998</v>
      </c>
      <c r="E303" s="6">
        <f t="shared" si="22"/>
        <v>1527.9488715114001</v>
      </c>
      <c r="F303">
        <v>5.0103998199999999</v>
      </c>
      <c r="G303" s="6">
        <f t="shared" si="21"/>
        <v>2000.0287451628001</v>
      </c>
      <c r="H303">
        <v>1.5933999999999999</v>
      </c>
      <c r="I303">
        <f t="shared" si="23"/>
        <v>1912.08</v>
      </c>
      <c r="J303">
        <v>2.82060003</v>
      </c>
      <c r="K303" s="6">
        <f t="shared" si="24"/>
        <v>1742.5258492716002</v>
      </c>
      <c r="L303">
        <v>1844</v>
      </c>
      <c r="M303">
        <f t="shared" si="25"/>
        <v>160.91986478863925</v>
      </c>
    </row>
    <row r="304" spans="1:13" x14ac:dyDescent="0.25">
      <c r="A304" t="s">
        <v>3</v>
      </c>
      <c r="B304" s="2">
        <v>0.48218749999999999</v>
      </c>
      <c r="C304">
        <v>1510</v>
      </c>
      <c r="D304">
        <v>3.2869000399999999</v>
      </c>
      <c r="E304" s="6">
        <f t="shared" si="22"/>
        <v>1321.4954537208</v>
      </c>
      <c r="F304">
        <v>5.0114998799999997</v>
      </c>
      <c r="G304" s="6">
        <f t="shared" si="21"/>
        <v>2000.4616627752</v>
      </c>
      <c r="H304">
        <v>1.59290004</v>
      </c>
      <c r="I304">
        <f t="shared" si="23"/>
        <v>1911.4800479999999</v>
      </c>
      <c r="J304">
        <v>2.8310000899999999</v>
      </c>
      <c r="K304" s="6">
        <f t="shared" si="24"/>
        <v>1748.5133718148002</v>
      </c>
      <c r="L304">
        <v>1844</v>
      </c>
      <c r="M304">
        <f t="shared" si="25"/>
        <v>160.91986478863925</v>
      </c>
    </row>
    <row r="305" spans="1:13" x14ac:dyDescent="0.25">
      <c r="A305" t="s">
        <v>3</v>
      </c>
      <c r="B305" s="2">
        <v>0.48224537037037035</v>
      </c>
      <c r="C305">
        <v>1515</v>
      </c>
      <c r="D305">
        <v>3.7372999199999999</v>
      </c>
      <c r="E305" s="6">
        <f t="shared" si="22"/>
        <v>1498.5116145584</v>
      </c>
      <c r="F305">
        <v>5.01100016</v>
      </c>
      <c r="G305" s="6">
        <f t="shared" si="21"/>
        <v>2000.2650029664003</v>
      </c>
      <c r="H305">
        <v>1.5933999999999999</v>
      </c>
      <c r="I305">
        <f t="shared" si="23"/>
        <v>1912.08</v>
      </c>
      <c r="J305">
        <v>2.8183999100000001</v>
      </c>
      <c r="K305" s="6">
        <f t="shared" si="24"/>
        <v>1741.2591961852002</v>
      </c>
      <c r="L305">
        <v>1843</v>
      </c>
      <c r="M305">
        <f t="shared" si="25"/>
        <v>160.83259805068445</v>
      </c>
    </row>
    <row r="306" spans="1:13" x14ac:dyDescent="0.25">
      <c r="A306" t="s">
        <v>3</v>
      </c>
      <c r="B306" s="2">
        <v>0.48230324074074077</v>
      </c>
      <c r="C306">
        <v>1520</v>
      </c>
      <c r="D306">
        <v>3.8527</v>
      </c>
      <c r="E306" s="6">
        <f t="shared" si="22"/>
        <v>1543.8661540000001</v>
      </c>
      <c r="F306">
        <v>5.0082998300000003</v>
      </c>
      <c r="G306" s="6">
        <f t="shared" si="21"/>
        <v>1999.2023150982004</v>
      </c>
      <c r="H306">
        <v>1.59290004</v>
      </c>
      <c r="I306">
        <f t="shared" si="23"/>
        <v>1911.4800479999999</v>
      </c>
      <c r="J306">
        <v>2.84800005</v>
      </c>
      <c r="K306" s="6">
        <f t="shared" si="24"/>
        <v>1758.3005887860002</v>
      </c>
      <c r="L306">
        <v>1841</v>
      </c>
      <c r="M306">
        <f t="shared" si="25"/>
        <v>160.65806457477487</v>
      </c>
    </row>
    <row r="307" spans="1:13" x14ac:dyDescent="0.25">
      <c r="A307" t="s">
        <v>3</v>
      </c>
      <c r="B307" s="2">
        <v>0.48236111111111107</v>
      </c>
      <c r="C307">
        <v>1525</v>
      </c>
      <c r="D307">
        <v>3.5399999599999998</v>
      </c>
      <c r="E307" s="6">
        <f t="shared" si="22"/>
        <v>1420.9687842792</v>
      </c>
      <c r="F307">
        <v>5.00930023</v>
      </c>
      <c r="G307" s="6">
        <f t="shared" si="21"/>
        <v>1999.5960125142003</v>
      </c>
      <c r="H307">
        <v>1.5923000599999999</v>
      </c>
      <c r="I307">
        <f t="shared" si="23"/>
        <v>1910.7600719999998</v>
      </c>
      <c r="J307">
        <v>2.8336999399999998</v>
      </c>
      <c r="K307" s="6">
        <f t="shared" si="24"/>
        <v>1750.0677294568</v>
      </c>
      <c r="L307">
        <v>1840</v>
      </c>
      <c r="M307">
        <f t="shared" si="25"/>
        <v>160.57079783682008</v>
      </c>
    </row>
    <row r="308" spans="1:13" x14ac:dyDescent="0.25">
      <c r="A308" t="s">
        <v>3</v>
      </c>
      <c r="B308" s="2">
        <v>0.48241898148148149</v>
      </c>
      <c r="C308">
        <v>1530</v>
      </c>
      <c r="D308">
        <v>3.2973001000000002</v>
      </c>
      <c r="E308" s="6">
        <f t="shared" si="22"/>
        <v>1325.582885302</v>
      </c>
      <c r="F308">
        <v>5.0099000900000004</v>
      </c>
      <c r="G308" s="6">
        <f t="shared" si="21"/>
        <v>1999.8320814186004</v>
      </c>
      <c r="H308">
        <v>1.5933999999999999</v>
      </c>
      <c r="I308">
        <f t="shared" si="23"/>
        <v>1912.08</v>
      </c>
      <c r="J308">
        <v>2.8294000600000002</v>
      </c>
      <c r="K308" s="6">
        <f t="shared" si="24"/>
        <v>1747.5922025432003</v>
      </c>
      <c r="L308">
        <v>1840</v>
      </c>
      <c r="M308">
        <f t="shared" si="25"/>
        <v>160.57079783682008</v>
      </c>
    </row>
    <row r="309" spans="1:13" x14ac:dyDescent="0.25">
      <c r="A309" t="s">
        <v>3</v>
      </c>
      <c r="B309" s="2">
        <v>0.48247685185185185</v>
      </c>
      <c r="C309">
        <v>1535</v>
      </c>
      <c r="D309">
        <v>3.9177000500000001</v>
      </c>
      <c r="E309" s="6">
        <f t="shared" si="22"/>
        <v>1569.412473651</v>
      </c>
      <c r="F309">
        <v>5.01100016</v>
      </c>
      <c r="G309" s="6">
        <f t="shared" si="21"/>
        <v>2000.2650029664003</v>
      </c>
      <c r="H309">
        <v>1.6208000199999999</v>
      </c>
      <c r="I309">
        <f t="shared" si="23"/>
        <v>1944.960024</v>
      </c>
      <c r="J309">
        <v>2.8387000599999999</v>
      </c>
      <c r="K309" s="6">
        <f t="shared" si="24"/>
        <v>1752.9463985432001</v>
      </c>
      <c r="L309">
        <v>1844</v>
      </c>
      <c r="M309">
        <f t="shared" si="25"/>
        <v>160.91986478863925</v>
      </c>
    </row>
    <row r="310" spans="1:13" x14ac:dyDescent="0.25">
      <c r="A310" t="s">
        <v>3</v>
      </c>
      <c r="B310" s="2">
        <v>0.48253472222222221</v>
      </c>
      <c r="C310">
        <v>1540</v>
      </c>
      <c r="D310">
        <v>3.6558999999999999</v>
      </c>
      <c r="E310" s="6">
        <f t="shared" si="22"/>
        <v>1466.519818</v>
      </c>
      <c r="F310">
        <v>5.01100016</v>
      </c>
      <c r="G310" s="6">
        <f t="shared" si="21"/>
        <v>2000.2650029664003</v>
      </c>
      <c r="H310">
        <v>1.59780002</v>
      </c>
      <c r="I310">
        <f t="shared" si="23"/>
        <v>1917.3600240000001</v>
      </c>
      <c r="J310">
        <v>2.8315999500000002</v>
      </c>
      <c r="K310" s="6">
        <f t="shared" si="24"/>
        <v>1748.8587232140003</v>
      </c>
      <c r="L310">
        <v>1844</v>
      </c>
      <c r="M310">
        <f t="shared" si="25"/>
        <v>160.91986478863925</v>
      </c>
    </row>
    <row r="311" spans="1:13" x14ac:dyDescent="0.25">
      <c r="A311" t="s">
        <v>3</v>
      </c>
      <c r="B311" s="2">
        <v>0.48259259259259263</v>
      </c>
      <c r="C311">
        <v>1545</v>
      </c>
      <c r="D311">
        <v>3.9307999599999999</v>
      </c>
      <c r="E311" s="6">
        <f t="shared" si="22"/>
        <v>1574.5610002792</v>
      </c>
      <c r="F311">
        <v>5.01100016</v>
      </c>
      <c r="G311" s="6">
        <f t="shared" si="21"/>
        <v>2000.2650029664003</v>
      </c>
      <c r="H311">
        <v>1.62300003</v>
      </c>
      <c r="I311">
        <f t="shared" si="23"/>
        <v>1947.600036</v>
      </c>
      <c r="J311">
        <v>2.82660007</v>
      </c>
      <c r="K311" s="6">
        <f t="shared" si="24"/>
        <v>1745.9801923004002</v>
      </c>
      <c r="L311">
        <v>1846</v>
      </c>
      <c r="M311">
        <f t="shared" si="25"/>
        <v>161.09439826454883</v>
      </c>
    </row>
    <row r="312" spans="1:13" x14ac:dyDescent="0.25">
      <c r="A312" t="s">
        <v>3</v>
      </c>
      <c r="B312" s="2">
        <v>0.48265046296296293</v>
      </c>
      <c r="C312">
        <v>1550</v>
      </c>
      <c r="D312">
        <v>3.7367999599999999</v>
      </c>
      <c r="E312" s="6">
        <f t="shared" si="22"/>
        <v>1498.3151202792001</v>
      </c>
      <c r="F312">
        <v>5.0099000900000004</v>
      </c>
      <c r="G312" s="6">
        <f t="shared" si="21"/>
        <v>1999.8320814186004</v>
      </c>
      <c r="H312">
        <v>1.63610005</v>
      </c>
      <c r="I312">
        <f t="shared" si="23"/>
        <v>1963.32006</v>
      </c>
      <c r="J312">
        <v>2.8501000400000001</v>
      </c>
      <c r="K312" s="6">
        <f t="shared" si="24"/>
        <v>1759.5095950288003</v>
      </c>
      <c r="L312">
        <v>1845</v>
      </c>
      <c r="M312">
        <f t="shared" si="25"/>
        <v>161.00713152659404</v>
      </c>
    </row>
    <row r="313" spans="1:13" x14ac:dyDescent="0.25">
      <c r="A313" t="s">
        <v>3</v>
      </c>
      <c r="B313" s="2">
        <v>0.48270833333333335</v>
      </c>
      <c r="C313">
        <v>1555</v>
      </c>
      <c r="D313">
        <v>3.6071999099999998</v>
      </c>
      <c r="E313" s="6">
        <f t="shared" si="22"/>
        <v>1447.3797086282</v>
      </c>
      <c r="F313">
        <v>5.0125999500000002</v>
      </c>
      <c r="G313" s="6">
        <f t="shared" si="21"/>
        <v>2000.8945843230003</v>
      </c>
      <c r="H313">
        <v>1.59889996</v>
      </c>
      <c r="I313">
        <f t="shared" si="23"/>
        <v>1918.679952</v>
      </c>
      <c r="J313">
        <v>2.8441000000000001</v>
      </c>
      <c r="K313" s="6">
        <f t="shared" si="24"/>
        <v>1756.0552520000001</v>
      </c>
      <c r="L313">
        <v>1845</v>
      </c>
      <c r="M313">
        <f t="shared" si="25"/>
        <v>161.00713152659404</v>
      </c>
    </row>
    <row r="314" spans="1:13" x14ac:dyDescent="0.25">
      <c r="A314" t="s">
        <v>3</v>
      </c>
      <c r="B314" s="2">
        <v>0.48276620370370371</v>
      </c>
      <c r="C314">
        <v>1560</v>
      </c>
      <c r="D314">
        <v>3.5908000499999999</v>
      </c>
      <c r="E314" s="6">
        <f t="shared" si="22"/>
        <v>1440.9342356510001</v>
      </c>
      <c r="F314">
        <v>5.0103998199999999</v>
      </c>
      <c r="G314" s="6">
        <f t="shared" si="21"/>
        <v>2000.0287451628001</v>
      </c>
      <c r="H314">
        <v>1.6267999399999999</v>
      </c>
      <c r="I314">
        <f t="shared" si="23"/>
        <v>1952.159928</v>
      </c>
      <c r="J314">
        <v>2.8615999200000002</v>
      </c>
      <c r="K314" s="6">
        <f t="shared" si="24"/>
        <v>1766.1303059424004</v>
      </c>
      <c r="L314">
        <v>1844</v>
      </c>
      <c r="M314">
        <f t="shared" si="25"/>
        <v>160.91986478863925</v>
      </c>
    </row>
    <row r="315" spans="1:13" x14ac:dyDescent="0.25">
      <c r="A315" t="s">
        <v>3</v>
      </c>
      <c r="B315" s="2">
        <v>0.48282407407407407</v>
      </c>
      <c r="C315">
        <v>1565</v>
      </c>
      <c r="D315">
        <v>3.55480003</v>
      </c>
      <c r="E315" s="6">
        <f t="shared" si="22"/>
        <v>1426.7855077906001</v>
      </c>
      <c r="F315">
        <v>5.0099000900000004</v>
      </c>
      <c r="G315" s="6">
        <f t="shared" si="21"/>
        <v>1999.8320814186004</v>
      </c>
      <c r="H315">
        <v>1.6459000100000001</v>
      </c>
      <c r="I315">
        <f t="shared" si="23"/>
        <v>1975.0800120000001</v>
      </c>
      <c r="J315">
        <v>2.8633000900000001</v>
      </c>
      <c r="K315" s="6">
        <f t="shared" si="24"/>
        <v>1767.1091278148001</v>
      </c>
      <c r="L315">
        <v>1843</v>
      </c>
      <c r="M315">
        <f t="shared" si="25"/>
        <v>160.83259805068445</v>
      </c>
    </row>
    <row r="316" spans="1:13" x14ac:dyDescent="0.25">
      <c r="A316" t="s">
        <v>3</v>
      </c>
      <c r="B316" s="2">
        <v>0.48288194444444449</v>
      </c>
      <c r="C316">
        <v>1570</v>
      </c>
      <c r="D316">
        <v>3.6728000600000001</v>
      </c>
      <c r="E316" s="6">
        <f t="shared" si="22"/>
        <v>1473.1618795812001</v>
      </c>
      <c r="F316">
        <v>5.01100016</v>
      </c>
      <c r="G316" s="6">
        <f t="shared" si="21"/>
        <v>2000.2650029664003</v>
      </c>
      <c r="H316">
        <v>1.65409994</v>
      </c>
      <c r="I316">
        <f t="shared" si="23"/>
        <v>1984.919928</v>
      </c>
      <c r="J316">
        <v>2.84030008</v>
      </c>
      <c r="K316" s="6">
        <f t="shared" si="24"/>
        <v>1753.8675620576003</v>
      </c>
      <c r="L316">
        <v>1842</v>
      </c>
      <c r="M316">
        <f t="shared" si="25"/>
        <v>160.74533131272966</v>
      </c>
    </row>
    <row r="317" spans="1:13" x14ac:dyDescent="0.25">
      <c r="A317" t="s">
        <v>3</v>
      </c>
      <c r="B317" s="2">
        <v>0.48293981481481479</v>
      </c>
      <c r="C317">
        <v>1575</v>
      </c>
      <c r="D317">
        <v>3.5169999600000001</v>
      </c>
      <c r="E317" s="6">
        <f t="shared" si="22"/>
        <v>1411.9293242792</v>
      </c>
      <c r="F317">
        <v>5.0121002199999998</v>
      </c>
      <c r="G317" s="6">
        <f t="shared" si="21"/>
        <v>2000.6979205788002</v>
      </c>
      <c r="H317">
        <v>1.6388000199999999</v>
      </c>
      <c r="I317">
        <f t="shared" si="23"/>
        <v>1966.5600239999999</v>
      </c>
      <c r="J317">
        <v>2.8294000600000002</v>
      </c>
      <c r="K317" s="6">
        <f t="shared" si="24"/>
        <v>1747.5922025432003</v>
      </c>
      <c r="L317">
        <v>1841</v>
      </c>
      <c r="M317">
        <f t="shared" si="25"/>
        <v>160.65806457477487</v>
      </c>
    </row>
    <row r="318" spans="1:13" x14ac:dyDescent="0.25">
      <c r="A318" t="s">
        <v>3</v>
      </c>
      <c r="B318" s="2">
        <v>0.48299768518518515</v>
      </c>
      <c r="C318">
        <v>1580</v>
      </c>
      <c r="D318">
        <v>3.4821000099999999</v>
      </c>
      <c r="E318" s="6">
        <f t="shared" si="22"/>
        <v>1398.2129459302</v>
      </c>
      <c r="F318">
        <v>5.0114998799999997</v>
      </c>
      <c r="G318" s="6">
        <f t="shared" si="21"/>
        <v>2000.4616627752</v>
      </c>
      <c r="H318">
        <v>1.63119996</v>
      </c>
      <c r="I318">
        <f t="shared" si="23"/>
        <v>1957.4399519999999</v>
      </c>
      <c r="J318">
        <v>2.8462998900000001</v>
      </c>
      <c r="K318" s="6">
        <f t="shared" si="24"/>
        <v>1757.3217726708001</v>
      </c>
      <c r="L318">
        <v>1843</v>
      </c>
      <c r="M318">
        <f t="shared" si="25"/>
        <v>160.83259805068445</v>
      </c>
    </row>
    <row r="319" spans="1:13" x14ac:dyDescent="0.25">
      <c r="A319" t="s">
        <v>3</v>
      </c>
      <c r="B319" s="2">
        <v>0.48305555555555557</v>
      </c>
      <c r="C319">
        <v>1585</v>
      </c>
      <c r="D319">
        <v>3.2902</v>
      </c>
      <c r="E319" s="6">
        <f t="shared" si="22"/>
        <v>1322.792404</v>
      </c>
      <c r="F319">
        <v>5.0114998799999997</v>
      </c>
      <c r="G319" s="6">
        <f t="shared" si="21"/>
        <v>2000.4616627752</v>
      </c>
      <c r="H319">
        <v>1.57809997</v>
      </c>
      <c r="I319">
        <f t="shared" si="23"/>
        <v>1893.7199640000001</v>
      </c>
      <c r="J319">
        <v>2.8429999399999999</v>
      </c>
      <c r="K319" s="6">
        <f t="shared" si="24"/>
        <v>1755.4219254568002</v>
      </c>
      <c r="L319">
        <v>1842</v>
      </c>
      <c r="M319">
        <f t="shared" si="25"/>
        <v>160.74533131272966</v>
      </c>
    </row>
    <row r="320" spans="1:13" x14ac:dyDescent="0.25">
      <c r="A320" t="s">
        <v>3</v>
      </c>
      <c r="B320" s="2">
        <v>0.48311342592592593</v>
      </c>
      <c r="C320">
        <v>1590</v>
      </c>
      <c r="D320">
        <v>3.7012999099999999</v>
      </c>
      <c r="E320" s="6">
        <f t="shared" si="22"/>
        <v>1484.3628906281999</v>
      </c>
      <c r="F320">
        <v>5.0114998799999997</v>
      </c>
      <c r="G320" s="6">
        <f t="shared" si="21"/>
        <v>2000.4616627752</v>
      </c>
      <c r="H320">
        <v>1.6212999800000001</v>
      </c>
      <c r="I320">
        <f t="shared" si="23"/>
        <v>1945.559976</v>
      </c>
      <c r="J320">
        <v>2.8545000599999999</v>
      </c>
      <c r="K320" s="6">
        <f t="shared" si="24"/>
        <v>1762.0427745432</v>
      </c>
      <c r="L320">
        <v>1842</v>
      </c>
      <c r="M320">
        <f t="shared" si="25"/>
        <v>160.74533131272966</v>
      </c>
    </row>
    <row r="321" spans="1:13" x14ac:dyDescent="0.25">
      <c r="A321" t="s">
        <v>3</v>
      </c>
      <c r="B321" s="2">
        <v>0.48317129629629635</v>
      </c>
      <c r="C321">
        <v>1595</v>
      </c>
      <c r="D321">
        <v>3.5673000799999999</v>
      </c>
      <c r="E321" s="6">
        <f t="shared" si="22"/>
        <v>1431.6982774415999</v>
      </c>
      <c r="F321">
        <v>5.0114998799999997</v>
      </c>
      <c r="G321" s="6">
        <f t="shared" si="21"/>
        <v>2000.4616627752</v>
      </c>
      <c r="H321">
        <v>1.64919996</v>
      </c>
      <c r="I321">
        <f t="shared" si="23"/>
        <v>1979.0399520000001</v>
      </c>
      <c r="J321">
        <v>2.8491001100000002</v>
      </c>
      <c r="K321" s="6">
        <f t="shared" si="24"/>
        <v>1758.9339153292003</v>
      </c>
      <c r="L321">
        <v>1842</v>
      </c>
      <c r="M321">
        <f t="shared" si="25"/>
        <v>160.74533131272966</v>
      </c>
    </row>
    <row r="322" spans="1:13" x14ac:dyDescent="0.25">
      <c r="A322" t="s">
        <v>3</v>
      </c>
      <c r="B322" s="2">
        <v>0.48322916666666665</v>
      </c>
      <c r="C322">
        <v>1600</v>
      </c>
      <c r="D322">
        <v>3.8318998799999999</v>
      </c>
      <c r="E322" s="6">
        <f t="shared" si="22"/>
        <v>1535.6912908376</v>
      </c>
      <c r="F322">
        <v>5.0121002199999998</v>
      </c>
      <c r="G322" s="6">
        <f t="shared" ref="G322:G385" si="26">(393.54*F322)+28.236</f>
        <v>2000.6979205788002</v>
      </c>
      <c r="H322">
        <v>1.6372</v>
      </c>
      <c r="I322">
        <f t="shared" si="23"/>
        <v>1964.6399999999999</v>
      </c>
      <c r="J322">
        <v>2.8419001100000001</v>
      </c>
      <c r="K322" s="6">
        <f t="shared" si="24"/>
        <v>1754.7887313292001</v>
      </c>
      <c r="L322">
        <v>1841</v>
      </c>
      <c r="M322">
        <f t="shared" si="25"/>
        <v>160.65806457477487</v>
      </c>
    </row>
    <row r="323" spans="1:13" x14ac:dyDescent="0.25">
      <c r="A323" t="s">
        <v>3</v>
      </c>
      <c r="B323" s="2">
        <v>0.48328703703703701</v>
      </c>
      <c r="C323">
        <v>1605</v>
      </c>
      <c r="D323">
        <v>3.6521000899999998</v>
      </c>
      <c r="E323" s="6">
        <f t="shared" ref="E323:E386" si="27">(393.02*D323)+29.678</f>
        <v>1465.0263773718</v>
      </c>
      <c r="F323">
        <v>5.0099000900000004</v>
      </c>
      <c r="G323" s="6">
        <f t="shared" si="26"/>
        <v>1999.8320814186004</v>
      </c>
      <c r="H323">
        <v>1.64320004</v>
      </c>
      <c r="I323">
        <f t="shared" ref="I323:I386" si="28">H323*(3000/2.5)</f>
        <v>1971.840048</v>
      </c>
      <c r="J323">
        <v>2.82279992</v>
      </c>
      <c r="K323" s="6">
        <f t="shared" ref="K323:K386" si="29">(575.72*J323)+118.65</f>
        <v>1743.7923699424002</v>
      </c>
      <c r="L323">
        <v>1839</v>
      </c>
      <c r="M323">
        <f t="shared" ref="M323:M386" si="30">L323*(3.14159*(0.166667^2))</f>
        <v>160.48353109886529</v>
      </c>
    </row>
    <row r="324" spans="1:13" x14ac:dyDescent="0.25">
      <c r="A324" t="s">
        <v>3</v>
      </c>
      <c r="B324" s="2">
        <v>0.48334490740740743</v>
      </c>
      <c r="C324">
        <v>1610</v>
      </c>
      <c r="D324">
        <v>3.6454999400000001</v>
      </c>
      <c r="E324" s="6">
        <f t="shared" si="27"/>
        <v>1462.4323864188</v>
      </c>
      <c r="F324">
        <v>5.01100016</v>
      </c>
      <c r="G324" s="6">
        <f t="shared" si="26"/>
        <v>2000.2650029664003</v>
      </c>
      <c r="H324">
        <v>1.63610005</v>
      </c>
      <c r="I324">
        <f t="shared" si="28"/>
        <v>1963.32006</v>
      </c>
      <c r="J324">
        <v>2.82279992</v>
      </c>
      <c r="K324" s="6">
        <f t="shared" si="29"/>
        <v>1743.7923699424002</v>
      </c>
      <c r="L324">
        <v>1839</v>
      </c>
      <c r="M324">
        <f t="shared" si="30"/>
        <v>160.48353109886529</v>
      </c>
    </row>
    <row r="325" spans="1:13" x14ac:dyDescent="0.25">
      <c r="A325" t="s">
        <v>3</v>
      </c>
      <c r="B325" s="2">
        <v>0.48340277777777779</v>
      </c>
      <c r="C325">
        <v>1615</v>
      </c>
      <c r="D325">
        <v>3.46020007</v>
      </c>
      <c r="E325" s="6">
        <f t="shared" si="27"/>
        <v>1389.6058315114001</v>
      </c>
      <c r="F325">
        <v>5.0103998199999999</v>
      </c>
      <c r="G325" s="6">
        <f t="shared" si="26"/>
        <v>2000.0287451628001</v>
      </c>
      <c r="H325">
        <v>1.6278999999999999</v>
      </c>
      <c r="I325">
        <f t="shared" si="28"/>
        <v>1953.4799999999998</v>
      </c>
      <c r="J325">
        <v>2.8375999900000002</v>
      </c>
      <c r="K325" s="6">
        <f t="shared" si="29"/>
        <v>1752.3130662428002</v>
      </c>
      <c r="L325">
        <v>1840</v>
      </c>
      <c r="M325">
        <f t="shared" si="30"/>
        <v>160.57079783682008</v>
      </c>
    </row>
    <row r="326" spans="1:13" x14ac:dyDescent="0.25">
      <c r="A326" t="s">
        <v>3</v>
      </c>
      <c r="B326" s="2">
        <v>0.4834606481481481</v>
      </c>
      <c r="C326">
        <v>1620</v>
      </c>
      <c r="D326">
        <v>3.6236000100000001</v>
      </c>
      <c r="E326" s="6">
        <f t="shared" si="27"/>
        <v>1453.8252759302002</v>
      </c>
      <c r="F326">
        <v>5.0103998199999999</v>
      </c>
      <c r="G326" s="6">
        <f t="shared" si="26"/>
        <v>2000.0287451628001</v>
      </c>
      <c r="H326">
        <v>1.6251000200000001</v>
      </c>
      <c r="I326">
        <f t="shared" si="28"/>
        <v>1950.1200240000001</v>
      </c>
      <c r="J326">
        <v>2.8299000300000001</v>
      </c>
      <c r="K326" s="6">
        <f t="shared" si="29"/>
        <v>1747.8800452716002</v>
      </c>
      <c r="L326">
        <v>1839</v>
      </c>
      <c r="M326">
        <f t="shared" si="30"/>
        <v>160.48353109886529</v>
      </c>
    </row>
    <row r="327" spans="1:13" x14ac:dyDescent="0.25">
      <c r="A327" t="s">
        <v>3</v>
      </c>
      <c r="B327" s="2">
        <v>0.48351851851851851</v>
      </c>
      <c r="C327">
        <v>1625</v>
      </c>
      <c r="D327">
        <v>3.4821000099999999</v>
      </c>
      <c r="E327" s="6">
        <f t="shared" si="27"/>
        <v>1398.2129459302</v>
      </c>
      <c r="F327">
        <v>5.0103998199999999</v>
      </c>
      <c r="G327" s="6">
        <f t="shared" si="26"/>
        <v>2000.0287451628001</v>
      </c>
      <c r="H327">
        <v>1.6289999500000001</v>
      </c>
      <c r="I327">
        <f t="shared" si="28"/>
        <v>1954.7999400000001</v>
      </c>
      <c r="J327">
        <v>2.8380999600000001</v>
      </c>
      <c r="K327" s="6">
        <f t="shared" si="29"/>
        <v>1752.6009089712002</v>
      </c>
      <c r="L327">
        <v>1839</v>
      </c>
      <c r="M327">
        <f t="shared" si="30"/>
        <v>160.48353109886529</v>
      </c>
    </row>
    <row r="328" spans="1:13" x14ac:dyDescent="0.25">
      <c r="A328" t="s">
        <v>3</v>
      </c>
      <c r="B328" s="2">
        <v>0.48357638888888888</v>
      </c>
      <c r="C328">
        <v>1630</v>
      </c>
      <c r="D328">
        <v>3.6089000699999998</v>
      </c>
      <c r="E328" s="6">
        <f t="shared" si="27"/>
        <v>1448.0479055113999</v>
      </c>
      <c r="F328">
        <v>5.0103998199999999</v>
      </c>
      <c r="G328" s="6">
        <f t="shared" si="26"/>
        <v>2000.0287451628001</v>
      </c>
      <c r="H328">
        <v>1.64320004</v>
      </c>
      <c r="I328">
        <f t="shared" si="28"/>
        <v>1971.840048</v>
      </c>
      <c r="J328">
        <v>2.82060003</v>
      </c>
      <c r="K328" s="6">
        <f t="shared" si="29"/>
        <v>1742.5258492716002</v>
      </c>
      <c r="L328">
        <v>1837</v>
      </c>
      <c r="M328">
        <f t="shared" si="30"/>
        <v>160.3089976229557</v>
      </c>
    </row>
    <row r="329" spans="1:13" x14ac:dyDescent="0.25">
      <c r="A329" t="s">
        <v>3</v>
      </c>
      <c r="B329" s="2">
        <v>0.48363425925925929</v>
      </c>
      <c r="C329">
        <v>1635</v>
      </c>
      <c r="D329">
        <v>3.3868999500000001</v>
      </c>
      <c r="E329" s="6">
        <f t="shared" si="27"/>
        <v>1360.7974183490001</v>
      </c>
      <c r="F329">
        <v>5.00930023</v>
      </c>
      <c r="G329" s="6">
        <f t="shared" si="26"/>
        <v>1999.5960125142003</v>
      </c>
      <c r="H329">
        <v>1.64429998</v>
      </c>
      <c r="I329">
        <f t="shared" si="28"/>
        <v>1973.1599759999999</v>
      </c>
      <c r="J329">
        <v>2.82450008</v>
      </c>
      <c r="K329" s="6">
        <f t="shared" si="29"/>
        <v>1744.7711860576001</v>
      </c>
      <c r="L329">
        <v>1837</v>
      </c>
      <c r="M329">
        <f t="shared" si="30"/>
        <v>160.3089976229557</v>
      </c>
    </row>
    <row r="330" spans="1:13" x14ac:dyDescent="0.25">
      <c r="A330" t="s">
        <v>3</v>
      </c>
      <c r="B330" s="2">
        <v>0.48369212962962965</v>
      </c>
      <c r="C330">
        <v>1640</v>
      </c>
      <c r="D330">
        <v>3.48970008</v>
      </c>
      <c r="E330" s="6">
        <f t="shared" si="27"/>
        <v>1401.1999254416</v>
      </c>
      <c r="F330">
        <v>5.0114998799999997</v>
      </c>
      <c r="G330" s="6">
        <f t="shared" si="26"/>
        <v>2000.4616627752</v>
      </c>
      <c r="H330">
        <v>1.6327999799999999</v>
      </c>
      <c r="I330">
        <f t="shared" si="28"/>
        <v>1959.359976</v>
      </c>
      <c r="J330">
        <v>2.8271999399999999</v>
      </c>
      <c r="K330" s="6">
        <f t="shared" si="29"/>
        <v>1746.3255494568</v>
      </c>
      <c r="L330">
        <v>1836</v>
      </c>
      <c r="M330">
        <f t="shared" si="30"/>
        <v>160.22173088500091</v>
      </c>
    </row>
    <row r="331" spans="1:13" x14ac:dyDescent="0.25">
      <c r="A331" t="s">
        <v>3</v>
      </c>
      <c r="B331" s="2">
        <v>0.48374999999999996</v>
      </c>
      <c r="C331">
        <v>1645</v>
      </c>
      <c r="D331">
        <v>3.6684999500000002</v>
      </c>
      <c r="E331" s="6">
        <f t="shared" si="27"/>
        <v>1471.4718503490001</v>
      </c>
      <c r="F331">
        <v>5.0103998199999999</v>
      </c>
      <c r="G331" s="6">
        <f t="shared" si="26"/>
        <v>2000.0287451628001</v>
      </c>
      <c r="H331">
        <v>1.62839997</v>
      </c>
      <c r="I331">
        <f t="shared" si="28"/>
        <v>1954.079964</v>
      </c>
      <c r="J331">
        <v>2.8211998899999999</v>
      </c>
      <c r="K331" s="6">
        <f t="shared" si="29"/>
        <v>1742.8712006708001</v>
      </c>
      <c r="L331">
        <v>1835</v>
      </c>
      <c r="M331">
        <f t="shared" si="30"/>
        <v>160.13446414704612</v>
      </c>
    </row>
    <row r="332" spans="1:13" x14ac:dyDescent="0.25">
      <c r="A332" t="s">
        <v>3</v>
      </c>
      <c r="B332" s="2">
        <v>0.48380787037037037</v>
      </c>
      <c r="C332">
        <v>1650</v>
      </c>
      <c r="D332">
        <v>3.3350000400000002</v>
      </c>
      <c r="E332" s="6">
        <f t="shared" si="27"/>
        <v>1340.3997157208</v>
      </c>
      <c r="F332">
        <v>5.0103998199999999</v>
      </c>
      <c r="G332" s="6">
        <f t="shared" si="26"/>
        <v>2000.0287451628001</v>
      </c>
      <c r="H332">
        <v>1.6436999999999999</v>
      </c>
      <c r="I332">
        <f t="shared" si="28"/>
        <v>1972.4399999999998</v>
      </c>
      <c r="J332">
        <v>2.8217001000000002</v>
      </c>
      <c r="K332" s="6">
        <f t="shared" si="29"/>
        <v>1743.1591815720003</v>
      </c>
      <c r="L332">
        <v>1836</v>
      </c>
      <c r="M332">
        <f t="shared" si="30"/>
        <v>160.22173088500091</v>
      </c>
    </row>
    <row r="333" spans="1:13" x14ac:dyDescent="0.25">
      <c r="A333" t="s">
        <v>3</v>
      </c>
      <c r="B333" s="2">
        <v>0.48386574074074074</v>
      </c>
      <c r="C333">
        <v>1655</v>
      </c>
      <c r="D333">
        <v>3.6558999999999999</v>
      </c>
      <c r="E333" s="6">
        <f t="shared" si="27"/>
        <v>1466.519818</v>
      </c>
      <c r="F333">
        <v>5.0099000900000004</v>
      </c>
      <c r="G333" s="6">
        <f t="shared" si="26"/>
        <v>1999.8320814186004</v>
      </c>
      <c r="H333">
        <v>1.63440001</v>
      </c>
      <c r="I333">
        <f t="shared" si="28"/>
        <v>1961.2800119999999</v>
      </c>
      <c r="J333">
        <v>2.82450008</v>
      </c>
      <c r="K333" s="6">
        <f t="shared" si="29"/>
        <v>1744.7711860576001</v>
      </c>
      <c r="L333">
        <v>1836</v>
      </c>
      <c r="M333">
        <f t="shared" si="30"/>
        <v>160.22173088500091</v>
      </c>
    </row>
    <row r="334" spans="1:13" x14ac:dyDescent="0.25">
      <c r="A334" t="s">
        <v>3</v>
      </c>
      <c r="B334" s="2">
        <v>0.4839236111111111</v>
      </c>
      <c r="C334">
        <v>1660</v>
      </c>
      <c r="D334">
        <v>3.6115999200000002</v>
      </c>
      <c r="E334" s="6">
        <f t="shared" si="27"/>
        <v>1449.1090005584001</v>
      </c>
      <c r="F334">
        <v>5.0103998199999999</v>
      </c>
      <c r="G334" s="6">
        <f t="shared" si="26"/>
        <v>2000.0287451628001</v>
      </c>
      <c r="H334">
        <v>1.61749995</v>
      </c>
      <c r="I334">
        <f t="shared" si="28"/>
        <v>1940.9999399999999</v>
      </c>
      <c r="J334">
        <v>2.8348</v>
      </c>
      <c r="K334" s="6">
        <f t="shared" si="29"/>
        <v>1750.7010560000001</v>
      </c>
      <c r="L334">
        <v>1836</v>
      </c>
      <c r="M334">
        <f t="shared" si="30"/>
        <v>160.22173088500091</v>
      </c>
    </row>
    <row r="335" spans="1:13" x14ac:dyDescent="0.25">
      <c r="A335" t="s">
        <v>3</v>
      </c>
      <c r="B335" s="2">
        <v>0.48398148148148151</v>
      </c>
      <c r="C335">
        <v>1665</v>
      </c>
      <c r="D335">
        <v>4.0384998300000001</v>
      </c>
      <c r="E335" s="6">
        <f t="shared" si="27"/>
        <v>1616.8892031866001</v>
      </c>
      <c r="F335">
        <v>5.0103998199999999</v>
      </c>
      <c r="G335" s="6">
        <f t="shared" si="26"/>
        <v>2000.0287451628001</v>
      </c>
      <c r="H335">
        <v>1.61749995</v>
      </c>
      <c r="I335">
        <f t="shared" si="28"/>
        <v>1940.9999399999999</v>
      </c>
      <c r="J335">
        <v>2.8387000599999999</v>
      </c>
      <c r="K335" s="6">
        <f t="shared" si="29"/>
        <v>1752.9463985432001</v>
      </c>
      <c r="L335">
        <v>1836</v>
      </c>
      <c r="M335">
        <f t="shared" si="30"/>
        <v>160.22173088500091</v>
      </c>
    </row>
    <row r="336" spans="1:13" x14ac:dyDescent="0.25">
      <c r="A336" t="s">
        <v>3</v>
      </c>
      <c r="B336" s="2">
        <v>0.48403935185185182</v>
      </c>
      <c r="C336">
        <v>1670</v>
      </c>
      <c r="D336">
        <v>4.0532998999999998</v>
      </c>
      <c r="E336" s="6">
        <f t="shared" si="27"/>
        <v>1622.705926698</v>
      </c>
      <c r="F336">
        <v>5.0099000900000004</v>
      </c>
      <c r="G336" s="6">
        <f t="shared" si="26"/>
        <v>1999.8320814186004</v>
      </c>
      <c r="H336">
        <v>1.60979998</v>
      </c>
      <c r="I336">
        <f t="shared" si="28"/>
        <v>1931.7599760000001</v>
      </c>
      <c r="J336">
        <v>2.83699989</v>
      </c>
      <c r="K336" s="6">
        <f t="shared" si="29"/>
        <v>1751.9675766708001</v>
      </c>
      <c r="L336">
        <v>1835</v>
      </c>
      <c r="M336">
        <f t="shared" si="30"/>
        <v>160.13446414704612</v>
      </c>
    </row>
    <row r="337" spans="1:13" x14ac:dyDescent="0.25">
      <c r="A337" t="s">
        <v>3</v>
      </c>
      <c r="B337" s="2">
        <v>0.48409722222222223</v>
      </c>
      <c r="C337">
        <v>1675</v>
      </c>
      <c r="D337">
        <v>3.48920012</v>
      </c>
      <c r="E337" s="6">
        <f t="shared" si="27"/>
        <v>1401.0034311624001</v>
      </c>
      <c r="F337">
        <v>5.0103998199999999</v>
      </c>
      <c r="G337" s="6">
        <f t="shared" si="26"/>
        <v>2000.0287451628001</v>
      </c>
      <c r="H337">
        <v>1.6142000000000001</v>
      </c>
      <c r="I337">
        <f t="shared" si="28"/>
        <v>1937.0400000000002</v>
      </c>
      <c r="J337">
        <v>2.8261001100000001</v>
      </c>
      <c r="K337" s="6">
        <f t="shared" si="29"/>
        <v>1745.6923553292002</v>
      </c>
      <c r="L337">
        <v>1834</v>
      </c>
      <c r="M337">
        <f t="shared" si="30"/>
        <v>160.04719740909132</v>
      </c>
    </row>
    <row r="338" spans="1:13" x14ac:dyDescent="0.25">
      <c r="A338" t="s">
        <v>3</v>
      </c>
      <c r="B338" s="2">
        <v>0.4841550925925926</v>
      </c>
      <c r="C338">
        <v>1680</v>
      </c>
      <c r="D338">
        <v>3.5738999800000002</v>
      </c>
      <c r="E338" s="6">
        <f t="shared" si="27"/>
        <v>1434.2921701396001</v>
      </c>
      <c r="F338">
        <v>5.0114998799999997</v>
      </c>
      <c r="G338" s="6">
        <f t="shared" si="26"/>
        <v>2000.4616627752</v>
      </c>
      <c r="H338">
        <v>1.6081999499999999</v>
      </c>
      <c r="I338">
        <f t="shared" si="28"/>
        <v>1929.8399399999998</v>
      </c>
      <c r="J338">
        <v>2.8141000300000001</v>
      </c>
      <c r="K338" s="6">
        <f t="shared" si="29"/>
        <v>1738.7836692716003</v>
      </c>
      <c r="L338">
        <v>1835</v>
      </c>
      <c r="M338">
        <f t="shared" si="30"/>
        <v>160.13446414704612</v>
      </c>
    </row>
    <row r="339" spans="1:13" x14ac:dyDescent="0.25">
      <c r="A339" t="s">
        <v>3</v>
      </c>
      <c r="B339" s="2">
        <v>0.48421296296296296</v>
      </c>
      <c r="C339">
        <v>1685</v>
      </c>
      <c r="D339">
        <v>3.46399999</v>
      </c>
      <c r="E339" s="6">
        <f t="shared" si="27"/>
        <v>1391.0992760698</v>
      </c>
      <c r="F339">
        <v>5.0103998199999999</v>
      </c>
      <c r="G339" s="6">
        <f t="shared" si="26"/>
        <v>2000.0287451628001</v>
      </c>
      <c r="H339">
        <v>1.6081999499999999</v>
      </c>
      <c r="I339">
        <f t="shared" si="28"/>
        <v>1929.8399399999998</v>
      </c>
      <c r="J339">
        <v>2.8348</v>
      </c>
      <c r="K339" s="6">
        <f t="shared" si="29"/>
        <v>1750.7010560000001</v>
      </c>
      <c r="L339">
        <v>1834</v>
      </c>
      <c r="M339">
        <f t="shared" si="30"/>
        <v>160.04719740909132</v>
      </c>
    </row>
    <row r="340" spans="1:13" x14ac:dyDescent="0.25">
      <c r="A340" t="s">
        <v>3</v>
      </c>
      <c r="B340" s="2">
        <v>0.48427083333333337</v>
      </c>
      <c r="C340">
        <v>1690</v>
      </c>
      <c r="D340">
        <v>3.5497999199999999</v>
      </c>
      <c r="E340" s="6">
        <f t="shared" si="27"/>
        <v>1424.8203645584001</v>
      </c>
      <c r="F340">
        <v>5.0114998799999997</v>
      </c>
      <c r="G340" s="6">
        <f t="shared" si="26"/>
        <v>2000.4616627752</v>
      </c>
      <c r="H340">
        <v>1.5944999500000001</v>
      </c>
      <c r="I340">
        <f t="shared" si="28"/>
        <v>1913.3999400000002</v>
      </c>
      <c r="J340">
        <v>2.8331999799999998</v>
      </c>
      <c r="K340" s="6">
        <f t="shared" si="29"/>
        <v>1749.7798924856002</v>
      </c>
      <c r="L340">
        <v>1836</v>
      </c>
      <c r="M340">
        <f t="shared" si="30"/>
        <v>160.22173088500091</v>
      </c>
    </row>
    <row r="341" spans="1:13" x14ac:dyDescent="0.25">
      <c r="A341" t="s">
        <v>3</v>
      </c>
      <c r="B341" s="2">
        <v>0.48432870370370368</v>
      </c>
      <c r="C341">
        <v>1695</v>
      </c>
      <c r="D341">
        <v>3.6428000900000002</v>
      </c>
      <c r="E341" s="6">
        <f t="shared" si="27"/>
        <v>1461.3712913718</v>
      </c>
      <c r="F341">
        <v>5.0099000900000004</v>
      </c>
      <c r="G341" s="6">
        <f t="shared" si="26"/>
        <v>1999.8320814186004</v>
      </c>
      <c r="H341">
        <v>1.61969995</v>
      </c>
      <c r="I341">
        <f t="shared" si="28"/>
        <v>1943.63994</v>
      </c>
      <c r="J341">
        <v>2.8436000300000002</v>
      </c>
      <c r="K341" s="6">
        <f t="shared" si="29"/>
        <v>1755.7674092716002</v>
      </c>
      <c r="L341">
        <v>1835</v>
      </c>
      <c r="M341">
        <f t="shared" si="30"/>
        <v>160.13446414704612</v>
      </c>
    </row>
    <row r="342" spans="1:13" x14ac:dyDescent="0.25">
      <c r="A342" t="s">
        <v>3</v>
      </c>
      <c r="B342" s="2">
        <v>0.48438657407407404</v>
      </c>
      <c r="C342">
        <v>1700</v>
      </c>
      <c r="D342">
        <v>3.7548000799999999</v>
      </c>
      <c r="E342" s="6">
        <f t="shared" si="27"/>
        <v>1505.3895274416</v>
      </c>
      <c r="F342">
        <v>5.01100016</v>
      </c>
      <c r="G342" s="6">
        <f t="shared" si="26"/>
        <v>2000.2650029664003</v>
      </c>
      <c r="H342">
        <v>1.63010001</v>
      </c>
      <c r="I342">
        <f t="shared" si="28"/>
        <v>1956.1200120000001</v>
      </c>
      <c r="J342">
        <v>2.83430004</v>
      </c>
      <c r="K342" s="6">
        <f t="shared" si="29"/>
        <v>1750.4132190288001</v>
      </c>
      <c r="L342">
        <v>1836</v>
      </c>
      <c r="M342">
        <f t="shared" si="30"/>
        <v>160.22173088500091</v>
      </c>
    </row>
    <row r="343" spans="1:13" x14ac:dyDescent="0.25">
      <c r="A343" t="s">
        <v>3</v>
      </c>
      <c r="B343" s="2">
        <v>0.48444444444444446</v>
      </c>
      <c r="C343">
        <v>1705</v>
      </c>
      <c r="D343">
        <v>3.5339999199999999</v>
      </c>
      <c r="E343" s="6">
        <f t="shared" si="27"/>
        <v>1418.6106485584</v>
      </c>
      <c r="F343">
        <v>5.0114998799999997</v>
      </c>
      <c r="G343" s="6">
        <f t="shared" si="26"/>
        <v>2000.4616627752</v>
      </c>
      <c r="H343">
        <v>1.62399995</v>
      </c>
      <c r="I343">
        <f t="shared" si="28"/>
        <v>1948.7999399999999</v>
      </c>
      <c r="J343">
        <v>2.8533999900000002</v>
      </c>
      <c r="K343" s="6">
        <f t="shared" si="29"/>
        <v>1761.4094422428002</v>
      </c>
      <c r="L343">
        <v>1835</v>
      </c>
      <c r="M343">
        <f t="shared" si="30"/>
        <v>160.13446414704612</v>
      </c>
    </row>
    <row r="344" spans="1:13" x14ac:dyDescent="0.25">
      <c r="A344" t="s">
        <v>3</v>
      </c>
      <c r="B344" s="2">
        <v>0.48450231481481482</v>
      </c>
      <c r="C344">
        <v>1710</v>
      </c>
      <c r="D344">
        <v>3.8445000600000001</v>
      </c>
      <c r="E344" s="6">
        <f t="shared" si="27"/>
        <v>1540.6434135812001</v>
      </c>
      <c r="F344">
        <v>5.01100016</v>
      </c>
      <c r="G344" s="6">
        <f t="shared" si="26"/>
        <v>2000.2650029664003</v>
      </c>
      <c r="H344">
        <v>1.6261999600000001</v>
      </c>
      <c r="I344">
        <f t="shared" si="28"/>
        <v>1951.4399520000002</v>
      </c>
      <c r="J344">
        <v>2.8462998900000001</v>
      </c>
      <c r="K344" s="6">
        <f t="shared" si="29"/>
        <v>1757.3217726708001</v>
      </c>
      <c r="L344">
        <v>1835</v>
      </c>
      <c r="M344">
        <f t="shared" si="30"/>
        <v>160.13446414704612</v>
      </c>
    </row>
    <row r="345" spans="1:13" x14ac:dyDescent="0.25">
      <c r="A345" t="s">
        <v>3</v>
      </c>
      <c r="B345" s="2">
        <v>0.48456018518518523</v>
      </c>
      <c r="C345">
        <v>1715</v>
      </c>
      <c r="D345">
        <v>3.5634999299999999</v>
      </c>
      <c r="E345" s="6">
        <f t="shared" si="27"/>
        <v>1430.2047424886</v>
      </c>
      <c r="F345">
        <v>5.0114998799999997</v>
      </c>
      <c r="G345" s="6">
        <f t="shared" si="26"/>
        <v>2000.4616627752</v>
      </c>
      <c r="H345">
        <v>1.6218999599999999</v>
      </c>
      <c r="I345">
        <f t="shared" si="28"/>
        <v>1946.2799519999999</v>
      </c>
      <c r="J345">
        <v>2.8512000999999998</v>
      </c>
      <c r="K345" s="6">
        <f t="shared" si="29"/>
        <v>1760.142921572</v>
      </c>
      <c r="L345">
        <v>1835</v>
      </c>
      <c r="M345">
        <f t="shared" si="30"/>
        <v>160.13446414704612</v>
      </c>
    </row>
    <row r="346" spans="1:13" x14ac:dyDescent="0.25">
      <c r="A346" t="s">
        <v>3</v>
      </c>
      <c r="B346" s="2">
        <v>0.48461805555555554</v>
      </c>
      <c r="C346">
        <v>1720</v>
      </c>
      <c r="D346">
        <v>3.4072000999999998</v>
      </c>
      <c r="E346" s="6">
        <f t="shared" si="27"/>
        <v>1368.775783302</v>
      </c>
      <c r="F346">
        <v>5.0114998799999997</v>
      </c>
      <c r="G346" s="6">
        <f t="shared" si="26"/>
        <v>2000.4616627752</v>
      </c>
      <c r="H346">
        <v>1.61969995</v>
      </c>
      <c r="I346">
        <f t="shared" si="28"/>
        <v>1943.63994</v>
      </c>
      <c r="J346">
        <v>2.8556001200000001</v>
      </c>
      <c r="K346" s="6">
        <f t="shared" si="29"/>
        <v>1762.6761010864002</v>
      </c>
      <c r="L346">
        <v>1834</v>
      </c>
      <c r="M346">
        <f t="shared" si="30"/>
        <v>160.04719740909132</v>
      </c>
    </row>
    <row r="347" spans="1:13" x14ac:dyDescent="0.25">
      <c r="A347" t="s">
        <v>3</v>
      </c>
      <c r="B347" s="2">
        <v>0.4846759259259259</v>
      </c>
      <c r="C347">
        <v>1725</v>
      </c>
      <c r="D347">
        <v>3.6521000899999998</v>
      </c>
      <c r="E347" s="6">
        <f t="shared" si="27"/>
        <v>1465.0263773718</v>
      </c>
      <c r="F347">
        <v>5.0099000900000004</v>
      </c>
      <c r="G347" s="6">
        <f t="shared" si="26"/>
        <v>1999.8320814186004</v>
      </c>
      <c r="H347">
        <v>1.63610005</v>
      </c>
      <c r="I347">
        <f t="shared" si="28"/>
        <v>1963.32006</v>
      </c>
      <c r="J347">
        <v>2.8496000800000001</v>
      </c>
      <c r="K347" s="6">
        <f t="shared" si="29"/>
        <v>1759.2217580576003</v>
      </c>
      <c r="L347">
        <v>1835</v>
      </c>
      <c r="M347">
        <f t="shared" si="30"/>
        <v>160.13446414704612</v>
      </c>
    </row>
    <row r="348" spans="1:13" x14ac:dyDescent="0.25">
      <c r="A348" t="s">
        <v>3</v>
      </c>
      <c r="B348" s="2">
        <v>0.48473379629629632</v>
      </c>
      <c r="C348">
        <v>1730</v>
      </c>
      <c r="D348">
        <v>3.7121999300000001</v>
      </c>
      <c r="E348" s="6">
        <f t="shared" si="27"/>
        <v>1488.6468164886001</v>
      </c>
      <c r="F348">
        <v>5.01100016</v>
      </c>
      <c r="G348" s="6">
        <f t="shared" si="26"/>
        <v>2000.2650029664003</v>
      </c>
      <c r="H348">
        <v>1.6552</v>
      </c>
      <c r="I348">
        <f t="shared" si="28"/>
        <v>1986.24</v>
      </c>
      <c r="J348">
        <v>2.83430004</v>
      </c>
      <c r="K348" s="6">
        <f t="shared" si="29"/>
        <v>1750.4132190288001</v>
      </c>
      <c r="L348">
        <v>1835</v>
      </c>
      <c r="M348">
        <f t="shared" si="30"/>
        <v>160.13446414704612</v>
      </c>
    </row>
    <row r="349" spans="1:13" x14ac:dyDescent="0.25">
      <c r="A349" t="s">
        <v>3</v>
      </c>
      <c r="B349" s="2">
        <v>0.48479166666666668</v>
      </c>
      <c r="C349">
        <v>1735</v>
      </c>
      <c r="D349">
        <v>3.6684999500000002</v>
      </c>
      <c r="E349" s="6">
        <f t="shared" si="27"/>
        <v>1471.4718503490001</v>
      </c>
      <c r="F349">
        <v>5.00930023</v>
      </c>
      <c r="G349" s="6">
        <f t="shared" si="26"/>
        <v>1999.5960125142003</v>
      </c>
      <c r="H349">
        <v>1.64429998</v>
      </c>
      <c r="I349">
        <f t="shared" si="28"/>
        <v>1973.1599759999999</v>
      </c>
      <c r="J349">
        <v>2.8589000699999998</v>
      </c>
      <c r="K349" s="6">
        <f t="shared" si="29"/>
        <v>1764.5759483004001</v>
      </c>
      <c r="L349">
        <v>1835</v>
      </c>
      <c r="M349">
        <f t="shared" si="30"/>
        <v>160.13446414704612</v>
      </c>
    </row>
    <row r="350" spans="1:13" x14ac:dyDescent="0.25">
      <c r="A350" t="s">
        <v>3</v>
      </c>
      <c r="B350" s="2">
        <v>0.48484953703703698</v>
      </c>
      <c r="C350">
        <v>1740</v>
      </c>
      <c r="D350">
        <v>3.2716000099999998</v>
      </c>
      <c r="E350" s="6">
        <f t="shared" si="27"/>
        <v>1315.4822359302</v>
      </c>
      <c r="F350">
        <v>5.0103998199999999</v>
      </c>
      <c r="G350" s="6">
        <f t="shared" si="26"/>
        <v>2000.0287451628001</v>
      </c>
      <c r="H350">
        <v>1.60870004</v>
      </c>
      <c r="I350">
        <f t="shared" si="28"/>
        <v>1930.4400479999999</v>
      </c>
      <c r="J350">
        <v>2.8501000400000001</v>
      </c>
      <c r="K350" s="6">
        <f t="shared" si="29"/>
        <v>1759.5095950288003</v>
      </c>
      <c r="L350">
        <v>1835</v>
      </c>
      <c r="M350">
        <f t="shared" si="30"/>
        <v>160.13446414704612</v>
      </c>
    </row>
    <row r="351" spans="1:13" x14ac:dyDescent="0.25">
      <c r="A351" t="s">
        <v>3</v>
      </c>
      <c r="B351" s="2">
        <v>0.4849074074074074</v>
      </c>
      <c r="C351">
        <v>1745</v>
      </c>
      <c r="D351">
        <v>3.65969992</v>
      </c>
      <c r="E351" s="6">
        <f t="shared" si="27"/>
        <v>1468.0132625584001</v>
      </c>
      <c r="F351">
        <v>5.0114998799999997</v>
      </c>
      <c r="G351" s="6">
        <f t="shared" si="26"/>
        <v>2000.4616627752</v>
      </c>
      <c r="H351">
        <v>1.6251000200000001</v>
      </c>
      <c r="I351">
        <f t="shared" si="28"/>
        <v>1950.1200240000001</v>
      </c>
      <c r="J351">
        <v>2.8529000299999998</v>
      </c>
      <c r="K351" s="6">
        <f t="shared" si="29"/>
        <v>1761.1216052715999</v>
      </c>
      <c r="L351">
        <v>1833</v>
      </c>
      <c r="M351">
        <f t="shared" si="30"/>
        <v>159.95993067113653</v>
      </c>
    </row>
    <row r="352" spans="1:13" x14ac:dyDescent="0.25">
      <c r="A352" t="s">
        <v>3</v>
      </c>
      <c r="B352" s="2">
        <v>0.48496527777777776</v>
      </c>
      <c r="C352">
        <v>1750</v>
      </c>
      <c r="D352">
        <v>4.0472998599999999</v>
      </c>
      <c r="E352" s="6">
        <f t="shared" si="27"/>
        <v>1620.3477909772</v>
      </c>
      <c r="F352">
        <v>5.0114998799999997</v>
      </c>
      <c r="G352" s="6">
        <f t="shared" si="26"/>
        <v>2000.4616627752</v>
      </c>
      <c r="H352">
        <v>1.6212999800000001</v>
      </c>
      <c r="I352">
        <f t="shared" si="28"/>
        <v>1945.559976</v>
      </c>
      <c r="J352">
        <v>2.8605000999999999</v>
      </c>
      <c r="K352" s="6">
        <f t="shared" si="29"/>
        <v>1765.4971175720002</v>
      </c>
      <c r="L352">
        <v>1834</v>
      </c>
      <c r="M352">
        <f t="shared" si="30"/>
        <v>160.04719740909132</v>
      </c>
    </row>
    <row r="353" spans="1:13" x14ac:dyDescent="0.25">
      <c r="A353" t="s">
        <v>3</v>
      </c>
      <c r="B353" s="2">
        <v>0.48502314814814818</v>
      </c>
      <c r="C353">
        <v>1755</v>
      </c>
      <c r="D353">
        <v>3.5050001100000001</v>
      </c>
      <c r="E353" s="6">
        <f t="shared" si="27"/>
        <v>1407.2131432322001</v>
      </c>
      <c r="F353">
        <v>5.01100016</v>
      </c>
      <c r="G353" s="6">
        <f t="shared" si="26"/>
        <v>2000.2650029664003</v>
      </c>
      <c r="H353">
        <v>1.63010001</v>
      </c>
      <c r="I353">
        <f t="shared" si="28"/>
        <v>1956.1200120000001</v>
      </c>
      <c r="J353">
        <v>2.8594000300000002</v>
      </c>
      <c r="K353" s="6">
        <f t="shared" si="29"/>
        <v>1764.8637852716004</v>
      </c>
      <c r="L353">
        <v>1833</v>
      </c>
      <c r="M353">
        <f t="shared" si="30"/>
        <v>159.95993067113653</v>
      </c>
    </row>
    <row r="354" spans="1:13" x14ac:dyDescent="0.25">
      <c r="A354" t="s">
        <v>3</v>
      </c>
      <c r="B354" s="2">
        <v>0.48508101851851854</v>
      </c>
      <c r="C354">
        <v>1760</v>
      </c>
      <c r="D354">
        <v>3.1649999599999998</v>
      </c>
      <c r="E354" s="6">
        <f t="shared" si="27"/>
        <v>1273.5862842792001</v>
      </c>
      <c r="F354">
        <v>5.01100016</v>
      </c>
      <c r="G354" s="6">
        <f t="shared" si="26"/>
        <v>2000.2650029664003</v>
      </c>
      <c r="H354">
        <v>1.6398999700000001</v>
      </c>
      <c r="I354">
        <f t="shared" si="28"/>
        <v>1967.8799640000002</v>
      </c>
      <c r="J354">
        <v>2.8496000800000001</v>
      </c>
      <c r="K354" s="6">
        <f t="shared" si="29"/>
        <v>1759.2217580576003</v>
      </c>
      <c r="L354">
        <v>1834</v>
      </c>
      <c r="M354">
        <f t="shared" si="30"/>
        <v>160.04719740909132</v>
      </c>
    </row>
    <row r="355" spans="1:13" x14ac:dyDescent="0.25">
      <c r="A355" t="s">
        <v>3</v>
      </c>
      <c r="B355" s="2">
        <v>0.48513888888888884</v>
      </c>
      <c r="C355">
        <v>1765</v>
      </c>
      <c r="D355">
        <v>3.8756001000000002</v>
      </c>
      <c r="E355" s="6">
        <f t="shared" si="27"/>
        <v>1552.8663513020001</v>
      </c>
      <c r="F355">
        <v>5.00930023</v>
      </c>
      <c r="G355" s="6">
        <f t="shared" si="26"/>
        <v>1999.5960125142003</v>
      </c>
      <c r="H355">
        <v>1.6759999999999999</v>
      </c>
      <c r="I355">
        <f t="shared" si="28"/>
        <v>2011.1999999999998</v>
      </c>
      <c r="J355">
        <v>2.84249997</v>
      </c>
      <c r="K355" s="6">
        <f t="shared" si="29"/>
        <v>1755.1340827284002</v>
      </c>
      <c r="L355">
        <v>1834</v>
      </c>
      <c r="M355">
        <f t="shared" si="30"/>
        <v>160.04719740909132</v>
      </c>
    </row>
    <row r="356" spans="1:13" x14ac:dyDescent="0.25">
      <c r="A356" t="s">
        <v>3</v>
      </c>
      <c r="B356" s="2">
        <v>0.48519675925925926</v>
      </c>
      <c r="C356">
        <v>1770</v>
      </c>
      <c r="D356">
        <v>3.7302000500000001</v>
      </c>
      <c r="E356" s="6">
        <f t="shared" si="27"/>
        <v>1495.7212236510002</v>
      </c>
      <c r="F356">
        <v>5.0103998199999999</v>
      </c>
      <c r="G356" s="6">
        <f t="shared" si="26"/>
        <v>2000.0287451628001</v>
      </c>
      <c r="H356">
        <v>1.6394000099999999</v>
      </c>
      <c r="I356">
        <f t="shared" si="28"/>
        <v>1967.2800119999999</v>
      </c>
      <c r="J356">
        <v>2.8441000000000001</v>
      </c>
      <c r="K356" s="6">
        <f t="shared" si="29"/>
        <v>1756.0552520000001</v>
      </c>
      <c r="L356">
        <v>1832</v>
      </c>
      <c r="M356">
        <f t="shared" si="30"/>
        <v>159.87266393318174</v>
      </c>
    </row>
    <row r="357" spans="1:13" x14ac:dyDescent="0.25">
      <c r="A357" t="s">
        <v>3</v>
      </c>
      <c r="B357" s="2">
        <v>0.48525462962962962</v>
      </c>
      <c r="C357">
        <v>1775</v>
      </c>
      <c r="D357">
        <v>3.6798999299999999</v>
      </c>
      <c r="E357" s="6">
        <f t="shared" si="27"/>
        <v>1475.9522704886001</v>
      </c>
      <c r="F357">
        <v>5.0103998199999999</v>
      </c>
      <c r="G357" s="6">
        <f t="shared" si="26"/>
        <v>2000.0287451628001</v>
      </c>
      <c r="H357">
        <v>1.6261999600000001</v>
      </c>
      <c r="I357">
        <f t="shared" si="28"/>
        <v>1951.4399520000002</v>
      </c>
      <c r="J357">
        <v>2.8594000300000002</v>
      </c>
      <c r="K357" s="6">
        <f t="shared" si="29"/>
        <v>1764.8637852716004</v>
      </c>
      <c r="L357">
        <v>1831</v>
      </c>
      <c r="M357">
        <f t="shared" si="30"/>
        <v>159.78539719522692</v>
      </c>
    </row>
    <row r="358" spans="1:13" x14ac:dyDescent="0.25">
      <c r="A358" t="s">
        <v>3</v>
      </c>
      <c r="B358" s="2">
        <v>0.48531250000000004</v>
      </c>
      <c r="C358">
        <v>1780</v>
      </c>
      <c r="D358">
        <v>3.58649993</v>
      </c>
      <c r="E358" s="6">
        <f t="shared" si="27"/>
        <v>1439.2442024886</v>
      </c>
      <c r="F358">
        <v>5.01100016</v>
      </c>
      <c r="G358" s="6">
        <f t="shared" si="26"/>
        <v>2000.2650029664003</v>
      </c>
      <c r="H358">
        <v>1.6267999399999999</v>
      </c>
      <c r="I358">
        <f t="shared" si="28"/>
        <v>1952.159928</v>
      </c>
      <c r="J358">
        <v>2.8419001100000001</v>
      </c>
      <c r="K358" s="6">
        <f t="shared" si="29"/>
        <v>1754.7887313292001</v>
      </c>
      <c r="L358">
        <v>1834</v>
      </c>
      <c r="M358">
        <f t="shared" si="30"/>
        <v>160.04719740909132</v>
      </c>
    </row>
    <row r="359" spans="1:13" x14ac:dyDescent="0.25">
      <c r="A359" t="s">
        <v>3</v>
      </c>
      <c r="B359" s="2">
        <v>0.4853703703703704</v>
      </c>
      <c r="C359">
        <v>1785</v>
      </c>
      <c r="D359">
        <v>3.5559001000000001</v>
      </c>
      <c r="E359" s="6">
        <f t="shared" si="27"/>
        <v>1427.2178573020001</v>
      </c>
      <c r="F359">
        <v>5.01100016</v>
      </c>
      <c r="G359" s="6">
        <f t="shared" si="26"/>
        <v>2000.2650029664003</v>
      </c>
      <c r="H359">
        <v>1.6142000000000001</v>
      </c>
      <c r="I359">
        <f t="shared" si="28"/>
        <v>1937.0400000000002</v>
      </c>
      <c r="J359">
        <v>2.84030008</v>
      </c>
      <c r="K359" s="6">
        <f t="shared" si="29"/>
        <v>1753.8675620576003</v>
      </c>
      <c r="L359">
        <v>1831</v>
      </c>
      <c r="M359">
        <f t="shared" si="30"/>
        <v>159.78539719522692</v>
      </c>
    </row>
    <row r="360" spans="1:13" x14ac:dyDescent="0.25">
      <c r="A360" t="s">
        <v>3</v>
      </c>
      <c r="B360" s="2">
        <v>0.4854282407407407</v>
      </c>
      <c r="C360">
        <v>1790</v>
      </c>
      <c r="D360">
        <v>3.2683000600000001</v>
      </c>
      <c r="E360" s="6">
        <f t="shared" si="27"/>
        <v>1314.1852895812001</v>
      </c>
      <c r="F360">
        <v>5.0114998799999997</v>
      </c>
      <c r="G360" s="6">
        <f t="shared" si="26"/>
        <v>2000.4616627752</v>
      </c>
      <c r="H360">
        <v>1.6394000099999999</v>
      </c>
      <c r="I360">
        <f t="shared" si="28"/>
        <v>1967.2800119999999</v>
      </c>
      <c r="J360">
        <v>2.8473999499999998</v>
      </c>
      <c r="K360" s="6">
        <f t="shared" si="29"/>
        <v>1757.955099214</v>
      </c>
      <c r="L360">
        <v>1832</v>
      </c>
      <c r="M360">
        <f t="shared" si="30"/>
        <v>159.87266393318174</v>
      </c>
    </row>
    <row r="361" spans="1:13" x14ac:dyDescent="0.25">
      <c r="A361" t="s">
        <v>3</v>
      </c>
      <c r="B361" s="2">
        <v>0.48548611111111112</v>
      </c>
      <c r="C361">
        <v>1795</v>
      </c>
      <c r="D361">
        <v>3.6268999599999998</v>
      </c>
      <c r="E361" s="6">
        <f t="shared" si="27"/>
        <v>1455.1222222792001</v>
      </c>
      <c r="F361">
        <v>5.0114998799999997</v>
      </c>
      <c r="G361" s="6">
        <f t="shared" si="26"/>
        <v>2000.4616627752</v>
      </c>
      <c r="H361">
        <v>1.6208000199999999</v>
      </c>
      <c r="I361">
        <f t="shared" si="28"/>
        <v>1944.960024</v>
      </c>
      <c r="J361">
        <v>2.83699989</v>
      </c>
      <c r="K361" s="6">
        <f t="shared" si="29"/>
        <v>1751.9675766708001</v>
      </c>
      <c r="L361">
        <v>1829</v>
      </c>
      <c r="M361">
        <f t="shared" si="30"/>
        <v>159.61086371931734</v>
      </c>
    </row>
    <row r="362" spans="1:13" x14ac:dyDescent="0.25">
      <c r="A362" t="s">
        <v>3</v>
      </c>
      <c r="B362" s="2">
        <v>0.48554398148148148</v>
      </c>
      <c r="C362">
        <v>1800</v>
      </c>
      <c r="D362">
        <v>3.8132998900000001</v>
      </c>
      <c r="E362" s="6">
        <f t="shared" si="27"/>
        <v>1528.3811227678002</v>
      </c>
      <c r="F362">
        <v>5.01100016</v>
      </c>
      <c r="G362" s="6">
        <f t="shared" si="26"/>
        <v>2000.2650029664003</v>
      </c>
      <c r="H362">
        <v>1.6289999500000001</v>
      </c>
      <c r="I362">
        <f t="shared" si="28"/>
        <v>1954.7999400000001</v>
      </c>
      <c r="J362">
        <v>2.8387000599999999</v>
      </c>
      <c r="K362" s="6">
        <f t="shared" si="29"/>
        <v>1752.9463985432001</v>
      </c>
      <c r="L362">
        <v>1828</v>
      </c>
      <c r="M362">
        <f t="shared" si="30"/>
        <v>159.52359698136254</v>
      </c>
    </row>
    <row r="363" spans="1:13" x14ac:dyDescent="0.25">
      <c r="A363" t="s">
        <v>3</v>
      </c>
      <c r="B363" s="2">
        <v>0.48560185185185184</v>
      </c>
      <c r="C363">
        <v>1805</v>
      </c>
      <c r="D363">
        <v>3.5738999800000002</v>
      </c>
      <c r="E363" s="6">
        <f t="shared" si="27"/>
        <v>1434.2921701396001</v>
      </c>
      <c r="F363">
        <v>5.0099000900000004</v>
      </c>
      <c r="G363" s="6">
        <f t="shared" si="26"/>
        <v>1999.8320814186004</v>
      </c>
      <c r="H363">
        <v>1.63010001</v>
      </c>
      <c r="I363">
        <f t="shared" si="28"/>
        <v>1956.1200120000001</v>
      </c>
      <c r="J363">
        <v>2.85229993</v>
      </c>
      <c r="K363" s="6">
        <f t="shared" si="29"/>
        <v>1760.7761156996003</v>
      </c>
      <c r="L363">
        <v>1827</v>
      </c>
      <c r="M363">
        <f t="shared" si="30"/>
        <v>159.43633024340775</v>
      </c>
    </row>
    <row r="364" spans="1:13" x14ac:dyDescent="0.25">
      <c r="A364" t="s">
        <v>3</v>
      </c>
      <c r="B364" s="2">
        <v>0.48565972222222226</v>
      </c>
      <c r="C364">
        <v>1810</v>
      </c>
      <c r="D364">
        <v>3.4142999600000001</v>
      </c>
      <c r="E364" s="6">
        <f t="shared" si="27"/>
        <v>1371.5661702792002</v>
      </c>
      <c r="F364">
        <v>5.0103998199999999</v>
      </c>
      <c r="G364" s="6">
        <f t="shared" si="26"/>
        <v>2000.0287451628001</v>
      </c>
      <c r="H364">
        <v>1.63829994</v>
      </c>
      <c r="I364">
        <f t="shared" si="28"/>
        <v>1965.959928</v>
      </c>
      <c r="J364">
        <v>2.8506999</v>
      </c>
      <c r="K364" s="6">
        <f t="shared" si="29"/>
        <v>1759.8549464280002</v>
      </c>
      <c r="L364">
        <v>1828</v>
      </c>
      <c r="M364">
        <f t="shared" si="30"/>
        <v>159.52359698136254</v>
      </c>
    </row>
    <row r="365" spans="1:13" x14ac:dyDescent="0.25">
      <c r="A365" t="s">
        <v>3</v>
      </c>
      <c r="B365" s="2">
        <v>0.48571759259259256</v>
      </c>
      <c r="C365">
        <v>1815</v>
      </c>
      <c r="D365">
        <v>3.8478000200000002</v>
      </c>
      <c r="E365" s="6">
        <f t="shared" si="27"/>
        <v>1541.9403638604001</v>
      </c>
      <c r="F365">
        <v>5.0103998199999999</v>
      </c>
      <c r="G365" s="6">
        <f t="shared" si="26"/>
        <v>2000.0287451628001</v>
      </c>
      <c r="H365">
        <v>1.6513999699999999</v>
      </c>
      <c r="I365">
        <f t="shared" si="28"/>
        <v>1981.6799639999999</v>
      </c>
      <c r="J365">
        <v>2.8354001000000002</v>
      </c>
      <c r="K365" s="6">
        <f t="shared" si="29"/>
        <v>1751.0465455720002</v>
      </c>
      <c r="L365">
        <v>1828</v>
      </c>
      <c r="M365">
        <f t="shared" si="30"/>
        <v>159.52359698136254</v>
      </c>
    </row>
    <row r="366" spans="1:13" x14ac:dyDescent="0.25">
      <c r="A366" t="s">
        <v>3</v>
      </c>
      <c r="B366" s="2">
        <v>0.48577546296296298</v>
      </c>
      <c r="C366">
        <v>1820</v>
      </c>
      <c r="D366">
        <v>3.5143001100000002</v>
      </c>
      <c r="E366" s="6">
        <f t="shared" si="27"/>
        <v>1410.8682292322001</v>
      </c>
      <c r="F366">
        <v>5.0103998199999999</v>
      </c>
      <c r="G366" s="6">
        <f t="shared" si="26"/>
        <v>2000.0287451628001</v>
      </c>
      <c r="H366">
        <v>1.64810002</v>
      </c>
      <c r="I366">
        <f t="shared" si="28"/>
        <v>1977.720024</v>
      </c>
      <c r="J366">
        <v>2.8441000000000001</v>
      </c>
      <c r="K366" s="6">
        <f t="shared" si="29"/>
        <v>1756.0552520000001</v>
      </c>
      <c r="L366">
        <v>1830</v>
      </c>
      <c r="M366">
        <f t="shared" si="30"/>
        <v>159.69813045727213</v>
      </c>
    </row>
    <row r="367" spans="1:13" x14ac:dyDescent="0.25">
      <c r="A367" t="s">
        <v>3</v>
      </c>
      <c r="B367" s="2">
        <v>0.48583333333333334</v>
      </c>
      <c r="C367">
        <v>1825</v>
      </c>
      <c r="D367">
        <v>3.5373001099999999</v>
      </c>
      <c r="E367" s="6">
        <f t="shared" si="27"/>
        <v>1419.9076892322</v>
      </c>
      <c r="F367">
        <v>5.0103998199999999</v>
      </c>
      <c r="G367" s="6">
        <f t="shared" si="26"/>
        <v>2000.0287451628001</v>
      </c>
      <c r="H367">
        <v>1.6289999500000001</v>
      </c>
      <c r="I367">
        <f t="shared" si="28"/>
        <v>1954.7999400000001</v>
      </c>
      <c r="J367">
        <v>2.8529000299999998</v>
      </c>
      <c r="K367" s="6">
        <f t="shared" si="29"/>
        <v>1761.1216052715999</v>
      </c>
      <c r="L367">
        <v>1829</v>
      </c>
      <c r="M367">
        <f t="shared" si="30"/>
        <v>159.61086371931734</v>
      </c>
    </row>
    <row r="368" spans="1:13" x14ac:dyDescent="0.25">
      <c r="A368" t="s">
        <v>3</v>
      </c>
      <c r="B368" s="2">
        <v>0.4858912037037037</v>
      </c>
      <c r="C368">
        <v>1830</v>
      </c>
      <c r="D368">
        <v>4.0106000899999996</v>
      </c>
      <c r="E368" s="6">
        <f t="shared" si="27"/>
        <v>1605.9240473717998</v>
      </c>
      <c r="F368">
        <v>5.0114998799999997</v>
      </c>
      <c r="G368" s="6">
        <f t="shared" si="26"/>
        <v>2000.4616627752</v>
      </c>
      <c r="H368">
        <v>1.61530006</v>
      </c>
      <c r="I368">
        <f t="shared" si="28"/>
        <v>1938.3600719999999</v>
      </c>
      <c r="J368">
        <v>2.86980009</v>
      </c>
      <c r="K368" s="6">
        <f t="shared" si="29"/>
        <v>1770.8513078148003</v>
      </c>
      <c r="L368">
        <v>1829</v>
      </c>
      <c r="M368">
        <f t="shared" si="30"/>
        <v>159.61086371931734</v>
      </c>
    </row>
    <row r="369" spans="1:13" x14ac:dyDescent="0.25">
      <c r="A369" t="s">
        <v>3</v>
      </c>
      <c r="B369" s="2">
        <v>0.48594907407407412</v>
      </c>
      <c r="C369">
        <v>1835</v>
      </c>
      <c r="D369">
        <v>3.7439000600000001</v>
      </c>
      <c r="E369" s="6">
        <f t="shared" si="27"/>
        <v>1501.1056015812001</v>
      </c>
      <c r="F369">
        <v>5.0099000900000004</v>
      </c>
      <c r="G369" s="6">
        <f t="shared" si="26"/>
        <v>1999.8320814186004</v>
      </c>
      <c r="H369">
        <v>1.6507999900000001</v>
      </c>
      <c r="I369">
        <f t="shared" si="28"/>
        <v>1980.9599880000001</v>
      </c>
      <c r="J369">
        <v>2.8726000799999998</v>
      </c>
      <c r="K369" s="6">
        <f t="shared" si="29"/>
        <v>1772.4633180576</v>
      </c>
      <c r="L369">
        <v>1831</v>
      </c>
      <c r="M369">
        <f t="shared" si="30"/>
        <v>159.78539719522692</v>
      </c>
    </row>
    <row r="370" spans="1:13" x14ac:dyDescent="0.25">
      <c r="A370" t="s">
        <v>3</v>
      </c>
      <c r="B370" s="2">
        <v>0.48600694444444442</v>
      </c>
      <c r="C370">
        <v>1840</v>
      </c>
      <c r="D370">
        <v>3.7509999299999999</v>
      </c>
      <c r="E370" s="6">
        <f t="shared" si="27"/>
        <v>1503.8959924886001</v>
      </c>
      <c r="F370">
        <v>5.0114998799999997</v>
      </c>
      <c r="G370" s="6">
        <f t="shared" si="26"/>
        <v>2000.4616627752</v>
      </c>
      <c r="H370">
        <v>1.6574000099999999</v>
      </c>
      <c r="I370">
        <f t="shared" si="28"/>
        <v>1988.8800119999999</v>
      </c>
      <c r="J370">
        <v>2.8812999700000002</v>
      </c>
      <c r="K370" s="6">
        <f t="shared" si="29"/>
        <v>1777.4720187284004</v>
      </c>
      <c r="L370">
        <v>1833</v>
      </c>
      <c r="M370">
        <f t="shared" si="30"/>
        <v>159.95993067113653</v>
      </c>
    </row>
    <row r="371" spans="1:13" x14ac:dyDescent="0.25">
      <c r="A371" t="s">
        <v>3</v>
      </c>
      <c r="B371" s="2">
        <v>0.48606481481481478</v>
      </c>
      <c r="C371">
        <v>1845</v>
      </c>
      <c r="D371">
        <v>3.49189997</v>
      </c>
      <c r="E371" s="6">
        <f t="shared" si="27"/>
        <v>1402.0645262094001</v>
      </c>
      <c r="F371">
        <v>5.00930023</v>
      </c>
      <c r="G371" s="6">
        <f t="shared" si="26"/>
        <v>1999.5960125142003</v>
      </c>
      <c r="H371">
        <v>1.6606999600000001</v>
      </c>
      <c r="I371">
        <f t="shared" si="28"/>
        <v>1992.839952</v>
      </c>
      <c r="J371">
        <v>2.8731000400000002</v>
      </c>
      <c r="K371" s="6">
        <f t="shared" si="29"/>
        <v>1772.7511550288002</v>
      </c>
      <c r="L371">
        <v>1830</v>
      </c>
      <c r="M371">
        <f t="shared" si="30"/>
        <v>159.69813045727213</v>
      </c>
    </row>
    <row r="372" spans="1:13" x14ac:dyDescent="0.25">
      <c r="A372" t="s">
        <v>3</v>
      </c>
      <c r="B372" s="2">
        <v>0.4861226851851852</v>
      </c>
      <c r="C372">
        <v>1850</v>
      </c>
      <c r="D372">
        <v>3.3743998999999998</v>
      </c>
      <c r="E372" s="6">
        <f t="shared" si="27"/>
        <v>1355.8846486979999</v>
      </c>
      <c r="F372">
        <v>5.0099000900000004</v>
      </c>
      <c r="G372" s="6">
        <f t="shared" si="26"/>
        <v>1999.8320814186004</v>
      </c>
      <c r="H372">
        <v>1.6476000500000001</v>
      </c>
      <c r="I372">
        <f t="shared" si="28"/>
        <v>1977.1200600000002</v>
      </c>
      <c r="J372">
        <v>2.8731000400000002</v>
      </c>
      <c r="K372" s="6">
        <f t="shared" si="29"/>
        <v>1772.7511550288002</v>
      </c>
      <c r="L372">
        <v>1829</v>
      </c>
      <c r="M372">
        <f t="shared" si="30"/>
        <v>159.61086371931734</v>
      </c>
    </row>
    <row r="373" spans="1:13" x14ac:dyDescent="0.25">
      <c r="A373" t="s">
        <v>3</v>
      </c>
      <c r="B373" s="2">
        <v>0.48618055555555556</v>
      </c>
      <c r="C373">
        <v>1855</v>
      </c>
      <c r="D373">
        <v>3.71659994</v>
      </c>
      <c r="E373" s="6">
        <f t="shared" si="27"/>
        <v>1490.3761084188</v>
      </c>
      <c r="F373">
        <v>5.0103998199999999</v>
      </c>
      <c r="G373" s="6">
        <f t="shared" si="26"/>
        <v>2000.0287451628001</v>
      </c>
      <c r="H373">
        <v>1.64040005</v>
      </c>
      <c r="I373">
        <f t="shared" si="28"/>
        <v>1968.4800600000001</v>
      </c>
      <c r="J373">
        <v>2.85619998</v>
      </c>
      <c r="K373" s="6">
        <f t="shared" si="29"/>
        <v>1763.0214524856001</v>
      </c>
      <c r="L373">
        <v>1828</v>
      </c>
      <c r="M373">
        <f t="shared" si="30"/>
        <v>159.52359698136254</v>
      </c>
    </row>
    <row r="374" spans="1:13" x14ac:dyDescent="0.25">
      <c r="A374" t="s">
        <v>3</v>
      </c>
      <c r="B374" s="2">
        <v>0.48623842592592598</v>
      </c>
      <c r="C374">
        <v>1860</v>
      </c>
      <c r="D374">
        <v>3.8192999400000001</v>
      </c>
      <c r="E374" s="6">
        <f t="shared" si="27"/>
        <v>1530.7392624188001</v>
      </c>
      <c r="F374">
        <v>5.01100016</v>
      </c>
      <c r="G374" s="6">
        <f t="shared" si="26"/>
        <v>2000.2650029664003</v>
      </c>
      <c r="H374">
        <v>1.6497000500000001</v>
      </c>
      <c r="I374">
        <f t="shared" si="28"/>
        <v>1979.6400600000002</v>
      </c>
      <c r="J374">
        <v>2.8615999200000002</v>
      </c>
      <c r="K374" s="6">
        <f t="shared" si="29"/>
        <v>1766.1303059424004</v>
      </c>
      <c r="L374">
        <v>1830</v>
      </c>
      <c r="M374">
        <f t="shared" si="30"/>
        <v>159.69813045727213</v>
      </c>
    </row>
    <row r="375" spans="1:13" x14ac:dyDescent="0.25">
      <c r="A375" t="s">
        <v>3</v>
      </c>
      <c r="B375" s="2">
        <v>0.48629629629629628</v>
      </c>
      <c r="C375">
        <v>1865</v>
      </c>
      <c r="D375">
        <v>3.2737999000000002</v>
      </c>
      <c r="E375" s="6">
        <f t="shared" si="27"/>
        <v>1316.3468366980001</v>
      </c>
      <c r="F375">
        <v>5.0114998799999997</v>
      </c>
      <c r="G375" s="6">
        <f t="shared" si="26"/>
        <v>2000.4616627752</v>
      </c>
      <c r="H375">
        <v>1.6398999700000001</v>
      </c>
      <c r="I375">
        <f t="shared" si="28"/>
        <v>1967.8799640000002</v>
      </c>
      <c r="J375">
        <v>2.8533999900000002</v>
      </c>
      <c r="K375" s="6">
        <f t="shared" si="29"/>
        <v>1761.4094422428002</v>
      </c>
      <c r="L375">
        <v>1829</v>
      </c>
      <c r="M375">
        <f t="shared" si="30"/>
        <v>159.61086371931734</v>
      </c>
    </row>
    <row r="376" spans="1:13" x14ac:dyDescent="0.25">
      <c r="A376" t="s">
        <v>3</v>
      </c>
      <c r="B376" s="2">
        <v>0.48635416666666664</v>
      </c>
      <c r="C376">
        <v>1870</v>
      </c>
      <c r="D376">
        <v>3.8385000200000001</v>
      </c>
      <c r="E376" s="6">
        <f t="shared" si="27"/>
        <v>1538.2852778604001</v>
      </c>
      <c r="F376">
        <v>5.0121002199999998</v>
      </c>
      <c r="G376" s="6">
        <f t="shared" si="26"/>
        <v>2000.6979205788002</v>
      </c>
      <c r="H376">
        <v>1.64919996</v>
      </c>
      <c r="I376">
        <f t="shared" si="28"/>
        <v>1979.0399520000001</v>
      </c>
      <c r="J376">
        <v>2.8392000199999998</v>
      </c>
      <c r="K376" s="6">
        <f t="shared" si="29"/>
        <v>1753.2342355144001</v>
      </c>
      <c r="L376">
        <v>1833</v>
      </c>
      <c r="M376">
        <f t="shared" si="30"/>
        <v>159.95993067113653</v>
      </c>
    </row>
    <row r="377" spans="1:13" x14ac:dyDescent="0.25">
      <c r="A377" t="s">
        <v>3</v>
      </c>
      <c r="B377" s="2">
        <v>0.48641203703703706</v>
      </c>
      <c r="C377">
        <v>1875</v>
      </c>
      <c r="D377">
        <v>3.7297000900000001</v>
      </c>
      <c r="E377" s="6">
        <f t="shared" si="27"/>
        <v>1495.5247293718</v>
      </c>
      <c r="F377">
        <v>5.0125999500000002</v>
      </c>
      <c r="G377" s="6">
        <f t="shared" si="26"/>
        <v>2000.8945843230003</v>
      </c>
      <c r="H377">
        <v>1.6218999599999999</v>
      </c>
      <c r="I377">
        <f t="shared" si="28"/>
        <v>1946.2799519999999</v>
      </c>
      <c r="J377">
        <v>2.8517999600000001</v>
      </c>
      <c r="K377" s="6">
        <f t="shared" si="29"/>
        <v>1760.4882729712003</v>
      </c>
      <c r="L377">
        <v>1834</v>
      </c>
      <c r="M377">
        <f t="shared" si="30"/>
        <v>160.04719740909132</v>
      </c>
    </row>
    <row r="378" spans="1:13" x14ac:dyDescent="0.25">
      <c r="A378" t="s">
        <v>3</v>
      </c>
      <c r="B378" s="2">
        <v>0.48646990740740742</v>
      </c>
      <c r="C378">
        <v>1880</v>
      </c>
      <c r="D378">
        <v>3.8740000700000001</v>
      </c>
      <c r="E378" s="6">
        <f t="shared" si="27"/>
        <v>1552.2375075114001</v>
      </c>
      <c r="F378">
        <v>5.01100016</v>
      </c>
      <c r="G378" s="6">
        <f t="shared" si="26"/>
        <v>2000.2650029664003</v>
      </c>
      <c r="H378">
        <v>1.61749995</v>
      </c>
      <c r="I378">
        <f t="shared" si="28"/>
        <v>1940.9999399999999</v>
      </c>
      <c r="J378">
        <v>2.8447000999999998</v>
      </c>
      <c r="K378" s="6">
        <f t="shared" si="29"/>
        <v>1756.400741572</v>
      </c>
      <c r="L378">
        <v>1832</v>
      </c>
      <c r="M378">
        <f t="shared" si="30"/>
        <v>159.87266393318174</v>
      </c>
    </row>
    <row r="379" spans="1:13" x14ac:dyDescent="0.25">
      <c r="A379" t="s">
        <v>3</v>
      </c>
      <c r="B379" s="2">
        <v>0.48652777777777773</v>
      </c>
      <c r="C379">
        <v>1885</v>
      </c>
      <c r="D379">
        <v>3.8959000100000001</v>
      </c>
      <c r="E379" s="6">
        <f t="shared" si="27"/>
        <v>1560.8446219302</v>
      </c>
      <c r="F379">
        <v>5.0103998199999999</v>
      </c>
      <c r="G379" s="6">
        <f t="shared" si="26"/>
        <v>2000.0287451628001</v>
      </c>
      <c r="H379">
        <v>1.61580002</v>
      </c>
      <c r="I379">
        <f t="shared" si="28"/>
        <v>1938.960024</v>
      </c>
      <c r="J379">
        <v>2.8436000300000002</v>
      </c>
      <c r="K379" s="6">
        <f t="shared" si="29"/>
        <v>1755.7674092716002</v>
      </c>
      <c r="L379">
        <v>1831</v>
      </c>
      <c r="M379">
        <f t="shared" si="30"/>
        <v>159.78539719522692</v>
      </c>
    </row>
    <row r="380" spans="1:13" x14ac:dyDescent="0.25">
      <c r="A380" t="s">
        <v>3</v>
      </c>
      <c r="B380" s="2">
        <v>0.48658564814814814</v>
      </c>
      <c r="C380">
        <v>1890</v>
      </c>
      <c r="D380">
        <v>4.0128002199999999</v>
      </c>
      <c r="E380" s="6">
        <f t="shared" si="27"/>
        <v>1606.7887424644</v>
      </c>
      <c r="F380">
        <v>5.0103998199999999</v>
      </c>
      <c r="G380" s="6">
        <f t="shared" si="26"/>
        <v>2000.0287451628001</v>
      </c>
      <c r="H380">
        <v>1.6305999799999999</v>
      </c>
      <c r="I380">
        <f t="shared" si="28"/>
        <v>1956.7199759999999</v>
      </c>
      <c r="J380">
        <v>2.8327000099999999</v>
      </c>
      <c r="K380" s="6">
        <f t="shared" si="29"/>
        <v>1749.4920497572002</v>
      </c>
      <c r="L380">
        <v>1830</v>
      </c>
      <c r="M380">
        <f t="shared" si="30"/>
        <v>159.69813045727213</v>
      </c>
    </row>
    <row r="381" spans="1:13" x14ac:dyDescent="0.25">
      <c r="A381" t="s">
        <v>3</v>
      </c>
      <c r="B381" s="2">
        <v>0.4866435185185185</v>
      </c>
      <c r="C381">
        <v>1895</v>
      </c>
      <c r="D381">
        <v>3.65149999</v>
      </c>
      <c r="E381" s="6">
        <f t="shared" si="27"/>
        <v>1464.7905260698001</v>
      </c>
      <c r="F381">
        <v>5.0103998199999999</v>
      </c>
      <c r="G381" s="6">
        <f t="shared" si="26"/>
        <v>2000.0287451628001</v>
      </c>
      <c r="H381">
        <v>1.6289999500000001</v>
      </c>
      <c r="I381">
        <f t="shared" si="28"/>
        <v>1954.7999400000001</v>
      </c>
      <c r="J381">
        <v>2.8294000600000002</v>
      </c>
      <c r="K381" s="6">
        <f t="shared" si="29"/>
        <v>1747.5922025432003</v>
      </c>
      <c r="L381">
        <v>1829</v>
      </c>
      <c r="M381">
        <f t="shared" si="30"/>
        <v>159.61086371931734</v>
      </c>
    </row>
    <row r="382" spans="1:13" x14ac:dyDescent="0.25">
      <c r="A382" t="s">
        <v>3</v>
      </c>
      <c r="B382" s="2">
        <v>0.48670138888888892</v>
      </c>
      <c r="C382">
        <v>1900</v>
      </c>
      <c r="D382">
        <v>3.3563001200000002</v>
      </c>
      <c r="E382" s="6">
        <f t="shared" si="27"/>
        <v>1348.7710731624002</v>
      </c>
      <c r="F382">
        <v>5.0103998199999999</v>
      </c>
      <c r="G382" s="6">
        <f t="shared" si="26"/>
        <v>2000.0287451628001</v>
      </c>
      <c r="H382">
        <v>1.6180000299999999</v>
      </c>
      <c r="I382">
        <f t="shared" si="28"/>
        <v>1941.6000359999998</v>
      </c>
      <c r="J382">
        <v>2.8294000600000002</v>
      </c>
      <c r="K382" s="6">
        <f t="shared" si="29"/>
        <v>1747.5922025432003</v>
      </c>
      <c r="L382">
        <v>1830</v>
      </c>
      <c r="M382">
        <f t="shared" si="30"/>
        <v>159.69813045727213</v>
      </c>
    </row>
    <row r="383" spans="1:13" x14ac:dyDescent="0.25">
      <c r="A383" t="s">
        <v>3</v>
      </c>
      <c r="B383" s="2">
        <v>0.48675925925925928</v>
      </c>
      <c r="C383">
        <v>1905</v>
      </c>
      <c r="D383">
        <v>3.34159994</v>
      </c>
      <c r="E383" s="6">
        <f t="shared" si="27"/>
        <v>1342.9936084188</v>
      </c>
      <c r="F383">
        <v>5.0103998199999999</v>
      </c>
      <c r="G383" s="6">
        <f t="shared" si="26"/>
        <v>2000.0287451628001</v>
      </c>
      <c r="H383">
        <v>1.6131000499999999</v>
      </c>
      <c r="I383">
        <f t="shared" si="28"/>
        <v>1935.7200599999999</v>
      </c>
      <c r="J383">
        <v>2.8178999400000002</v>
      </c>
      <c r="K383" s="6">
        <f t="shared" si="29"/>
        <v>1740.9713534568002</v>
      </c>
      <c r="L383">
        <v>1828</v>
      </c>
      <c r="M383">
        <f t="shared" si="30"/>
        <v>159.52359698136254</v>
      </c>
    </row>
    <row r="384" spans="1:13" x14ac:dyDescent="0.25">
      <c r="A384" t="s">
        <v>3</v>
      </c>
      <c r="B384" s="2">
        <v>0.48681712962962959</v>
      </c>
      <c r="C384">
        <v>1910</v>
      </c>
      <c r="D384">
        <v>3.6192998900000002</v>
      </c>
      <c r="E384" s="6">
        <f t="shared" si="27"/>
        <v>1452.1352427678</v>
      </c>
      <c r="F384">
        <v>5.01100016</v>
      </c>
      <c r="G384" s="6">
        <f t="shared" si="26"/>
        <v>2000.2650029664003</v>
      </c>
      <c r="H384">
        <v>1.6305999799999999</v>
      </c>
      <c r="I384">
        <f t="shared" si="28"/>
        <v>1956.7199759999999</v>
      </c>
      <c r="J384">
        <v>2.8238999800000002</v>
      </c>
      <c r="K384" s="6">
        <f t="shared" si="29"/>
        <v>1744.4256964856004</v>
      </c>
      <c r="L384">
        <v>1825</v>
      </c>
      <c r="M384">
        <f t="shared" si="30"/>
        <v>159.26179676749817</v>
      </c>
    </row>
    <row r="385" spans="1:13" x14ac:dyDescent="0.25">
      <c r="A385" t="s">
        <v>3</v>
      </c>
      <c r="B385" s="2">
        <v>0.486875</v>
      </c>
      <c r="C385">
        <v>1915</v>
      </c>
      <c r="D385">
        <v>3.5968000899999999</v>
      </c>
      <c r="E385" s="6">
        <f t="shared" si="27"/>
        <v>1443.2923713718001</v>
      </c>
      <c r="F385">
        <v>5.0103998199999999</v>
      </c>
      <c r="G385" s="6">
        <f t="shared" si="26"/>
        <v>2000.0287451628001</v>
      </c>
      <c r="H385">
        <v>1.6190999699999999</v>
      </c>
      <c r="I385">
        <f t="shared" si="28"/>
        <v>1942.9199639999999</v>
      </c>
      <c r="J385">
        <v>2.82660007</v>
      </c>
      <c r="K385" s="6">
        <f t="shared" si="29"/>
        <v>1745.9801923004002</v>
      </c>
      <c r="L385">
        <v>1827</v>
      </c>
      <c r="M385">
        <f t="shared" si="30"/>
        <v>159.43633024340775</v>
      </c>
    </row>
    <row r="386" spans="1:13" x14ac:dyDescent="0.25">
      <c r="A386" t="s">
        <v>3</v>
      </c>
      <c r="B386" s="2">
        <v>0.48693287037037036</v>
      </c>
      <c r="C386">
        <v>1920</v>
      </c>
      <c r="D386">
        <v>3.90459991</v>
      </c>
      <c r="E386" s="6">
        <f t="shared" si="27"/>
        <v>1564.2638566282001</v>
      </c>
      <c r="F386">
        <v>5.0099000900000004</v>
      </c>
      <c r="G386" s="6">
        <f t="shared" ref="G386:G449" si="31">(393.54*F386)+28.236</f>
        <v>1999.8320814186004</v>
      </c>
      <c r="H386">
        <v>1.64919996</v>
      </c>
      <c r="I386">
        <f t="shared" si="28"/>
        <v>1979.0399520000001</v>
      </c>
      <c r="J386">
        <v>2.8327000099999999</v>
      </c>
      <c r="K386" s="6">
        <f t="shared" si="29"/>
        <v>1749.4920497572002</v>
      </c>
      <c r="L386">
        <v>1827</v>
      </c>
      <c r="M386">
        <f t="shared" si="30"/>
        <v>159.43633024340775</v>
      </c>
    </row>
    <row r="387" spans="1:13" x14ac:dyDescent="0.25">
      <c r="A387" t="s">
        <v>3</v>
      </c>
      <c r="B387" s="2">
        <v>0.48699074074074072</v>
      </c>
      <c r="C387">
        <v>1925</v>
      </c>
      <c r="D387">
        <v>3.6891999200000001</v>
      </c>
      <c r="E387" s="6">
        <f t="shared" ref="E387:E450" si="32">(393.02*D387)+29.678</f>
        <v>1479.6073525584002</v>
      </c>
      <c r="F387">
        <v>5.01100016</v>
      </c>
      <c r="G387" s="6">
        <f t="shared" si="31"/>
        <v>2000.2650029664003</v>
      </c>
      <c r="H387">
        <v>1.66180003</v>
      </c>
      <c r="I387">
        <f t="shared" ref="I387:I450" si="33">H387*(3000/2.5)</f>
        <v>1994.160036</v>
      </c>
      <c r="J387">
        <v>2.8294000600000002</v>
      </c>
      <c r="K387" s="6">
        <f t="shared" ref="K387:K450" si="34">(575.72*J387)+118.65</f>
        <v>1747.5922025432003</v>
      </c>
      <c r="L387">
        <v>1827</v>
      </c>
      <c r="M387">
        <f t="shared" ref="M387:M450" si="35">L387*(3.14159*(0.166667^2))</f>
        <v>159.43633024340775</v>
      </c>
    </row>
    <row r="388" spans="1:13" x14ac:dyDescent="0.25">
      <c r="A388" t="s">
        <v>3</v>
      </c>
      <c r="B388" s="2">
        <v>0.48704861111111114</v>
      </c>
      <c r="C388">
        <v>1930</v>
      </c>
      <c r="D388">
        <v>3.7186999300000001</v>
      </c>
      <c r="E388" s="6">
        <f t="shared" si="32"/>
        <v>1491.2014464886001</v>
      </c>
      <c r="F388">
        <v>5.00930023</v>
      </c>
      <c r="G388" s="6">
        <f t="shared" si="31"/>
        <v>1999.5960125142003</v>
      </c>
      <c r="H388">
        <v>1.6519000500000001</v>
      </c>
      <c r="I388">
        <f t="shared" si="33"/>
        <v>1982.28006</v>
      </c>
      <c r="J388">
        <v>2.8354001000000002</v>
      </c>
      <c r="K388" s="6">
        <f t="shared" si="34"/>
        <v>1751.0465455720002</v>
      </c>
      <c r="L388">
        <v>1826</v>
      </c>
      <c r="M388">
        <f t="shared" si="35"/>
        <v>159.34906350545296</v>
      </c>
    </row>
    <row r="389" spans="1:13" x14ac:dyDescent="0.25">
      <c r="A389" t="s">
        <v>3</v>
      </c>
      <c r="B389" s="2">
        <v>0.48710648148148145</v>
      </c>
      <c r="C389">
        <v>1935</v>
      </c>
      <c r="D389">
        <v>3.7302000500000001</v>
      </c>
      <c r="E389" s="6">
        <f t="shared" si="32"/>
        <v>1495.7212236510002</v>
      </c>
      <c r="F389">
        <v>5.0103998199999999</v>
      </c>
      <c r="G389" s="6">
        <f t="shared" si="31"/>
        <v>2000.0287451628001</v>
      </c>
      <c r="H389">
        <v>1.65470004</v>
      </c>
      <c r="I389">
        <f t="shared" si="33"/>
        <v>1985.640048</v>
      </c>
      <c r="J389">
        <v>2.8375999900000002</v>
      </c>
      <c r="K389" s="6">
        <f t="shared" si="34"/>
        <v>1752.3130662428002</v>
      </c>
      <c r="L389">
        <v>1827</v>
      </c>
      <c r="M389">
        <f t="shared" si="35"/>
        <v>159.43633024340775</v>
      </c>
    </row>
    <row r="390" spans="1:13" x14ac:dyDescent="0.25">
      <c r="A390" t="s">
        <v>3</v>
      </c>
      <c r="B390" s="2">
        <v>0.48716435185185186</v>
      </c>
      <c r="C390">
        <v>1940</v>
      </c>
      <c r="D390">
        <v>3.79579997</v>
      </c>
      <c r="E390" s="6">
        <f t="shared" si="32"/>
        <v>1521.5033042094001</v>
      </c>
      <c r="F390">
        <v>5.0103998199999999</v>
      </c>
      <c r="G390" s="6">
        <f t="shared" si="31"/>
        <v>2000.0287451628001</v>
      </c>
      <c r="H390">
        <v>1.6208000199999999</v>
      </c>
      <c r="I390">
        <f t="shared" si="33"/>
        <v>1944.960024</v>
      </c>
      <c r="J390">
        <v>2.8283</v>
      </c>
      <c r="K390" s="6">
        <f t="shared" si="34"/>
        <v>1746.9588760000001</v>
      </c>
      <c r="L390">
        <v>1829</v>
      </c>
      <c r="M390">
        <f t="shared" si="35"/>
        <v>159.61086371931734</v>
      </c>
    </row>
    <row r="391" spans="1:13" x14ac:dyDescent="0.25">
      <c r="A391" t="s">
        <v>3</v>
      </c>
      <c r="B391" s="2">
        <v>0.48722222222222222</v>
      </c>
      <c r="C391">
        <v>1945</v>
      </c>
      <c r="D391">
        <v>3.7509999299999999</v>
      </c>
      <c r="E391" s="6">
        <f t="shared" si="32"/>
        <v>1503.8959924886001</v>
      </c>
      <c r="F391">
        <v>5.0114998799999997</v>
      </c>
      <c r="G391" s="6">
        <f t="shared" si="31"/>
        <v>2000.4616627752</v>
      </c>
      <c r="H391">
        <v>1.6131000499999999</v>
      </c>
      <c r="I391">
        <f t="shared" si="33"/>
        <v>1935.7200599999999</v>
      </c>
      <c r="J391">
        <v>2.8108000799999999</v>
      </c>
      <c r="K391" s="6">
        <f t="shared" si="34"/>
        <v>1736.8838220576001</v>
      </c>
      <c r="L391">
        <v>1829</v>
      </c>
      <c r="M391">
        <f t="shared" si="35"/>
        <v>159.61086371931734</v>
      </c>
    </row>
    <row r="392" spans="1:13" x14ac:dyDescent="0.25">
      <c r="A392" t="s">
        <v>3</v>
      </c>
      <c r="B392" s="2">
        <v>0.48728009259259258</v>
      </c>
      <c r="C392">
        <v>1950</v>
      </c>
      <c r="D392">
        <v>3.7674000300000001</v>
      </c>
      <c r="E392" s="6">
        <f t="shared" si="32"/>
        <v>1510.3415597906001</v>
      </c>
      <c r="F392">
        <v>5.0099000900000004</v>
      </c>
      <c r="G392" s="6">
        <f t="shared" si="31"/>
        <v>1999.8320814186004</v>
      </c>
      <c r="H392">
        <v>1.6131000499999999</v>
      </c>
      <c r="I392">
        <f t="shared" si="33"/>
        <v>1935.7200599999999</v>
      </c>
      <c r="J392">
        <v>2.8348</v>
      </c>
      <c r="K392" s="6">
        <f t="shared" si="34"/>
        <v>1750.7010560000001</v>
      </c>
      <c r="L392">
        <v>1829</v>
      </c>
      <c r="M392">
        <f t="shared" si="35"/>
        <v>159.61086371931734</v>
      </c>
    </row>
    <row r="393" spans="1:13" x14ac:dyDescent="0.25">
      <c r="A393" t="s">
        <v>3</v>
      </c>
      <c r="B393" s="2">
        <v>0.487337962962963</v>
      </c>
      <c r="C393">
        <v>1955</v>
      </c>
      <c r="D393">
        <v>3.7460999500000001</v>
      </c>
      <c r="E393" s="6">
        <f t="shared" si="32"/>
        <v>1501.9702023490001</v>
      </c>
      <c r="F393">
        <v>5.01100016</v>
      </c>
      <c r="G393" s="6">
        <f t="shared" si="31"/>
        <v>2000.2650029664003</v>
      </c>
      <c r="H393">
        <v>1.57920003</v>
      </c>
      <c r="I393">
        <f t="shared" si="33"/>
        <v>1895.0400359999999</v>
      </c>
      <c r="J393">
        <v>2.8506999</v>
      </c>
      <c r="K393" s="6">
        <f t="shared" si="34"/>
        <v>1759.8549464280002</v>
      </c>
      <c r="L393">
        <v>1830</v>
      </c>
      <c r="M393">
        <f t="shared" si="35"/>
        <v>159.69813045727213</v>
      </c>
    </row>
    <row r="394" spans="1:13" x14ac:dyDescent="0.25">
      <c r="A394" t="s">
        <v>3</v>
      </c>
      <c r="B394" s="2">
        <v>0.48739583333333331</v>
      </c>
      <c r="C394">
        <v>1960</v>
      </c>
      <c r="D394">
        <v>3.6400001</v>
      </c>
      <c r="E394" s="6">
        <f t="shared" si="32"/>
        <v>1460.270839302</v>
      </c>
      <c r="F394">
        <v>5.0103998199999999</v>
      </c>
      <c r="G394" s="6">
        <f t="shared" si="31"/>
        <v>2000.0287451628001</v>
      </c>
      <c r="H394">
        <v>1.5966999500000001</v>
      </c>
      <c r="I394">
        <f t="shared" si="33"/>
        <v>1916.0399400000001</v>
      </c>
      <c r="J394">
        <v>2.8331999799999998</v>
      </c>
      <c r="K394" s="6">
        <f t="shared" si="34"/>
        <v>1749.7798924856002</v>
      </c>
      <c r="L394">
        <v>1830</v>
      </c>
      <c r="M394">
        <f t="shared" si="35"/>
        <v>159.69813045727213</v>
      </c>
    </row>
    <row r="395" spans="1:13" x14ac:dyDescent="0.25">
      <c r="A395" t="s">
        <v>3</v>
      </c>
      <c r="B395" s="2">
        <v>0.48745370370370367</v>
      </c>
      <c r="C395">
        <v>1965</v>
      </c>
      <c r="D395">
        <v>3.9493999500000001</v>
      </c>
      <c r="E395" s="6">
        <f t="shared" si="32"/>
        <v>1581.8711683490001</v>
      </c>
      <c r="F395">
        <v>5.01100016</v>
      </c>
      <c r="G395" s="6">
        <f t="shared" si="31"/>
        <v>2000.2650029664003</v>
      </c>
      <c r="H395">
        <v>1.6256999999999999</v>
      </c>
      <c r="I395">
        <f t="shared" si="33"/>
        <v>1950.84</v>
      </c>
      <c r="J395">
        <v>2.8375999900000002</v>
      </c>
      <c r="K395" s="6">
        <f t="shared" si="34"/>
        <v>1752.3130662428002</v>
      </c>
      <c r="L395">
        <v>1831</v>
      </c>
      <c r="M395">
        <f t="shared" si="35"/>
        <v>159.78539719522692</v>
      </c>
    </row>
    <row r="396" spans="1:13" x14ac:dyDescent="0.25">
      <c r="A396" t="s">
        <v>3</v>
      </c>
      <c r="B396" s="2">
        <v>0.48751157407407408</v>
      </c>
      <c r="C396">
        <v>1970</v>
      </c>
      <c r="D396">
        <v>3.5169999600000001</v>
      </c>
      <c r="E396" s="6">
        <f t="shared" si="32"/>
        <v>1411.9293242792</v>
      </c>
      <c r="F396">
        <v>5.0103998199999999</v>
      </c>
      <c r="G396" s="6">
        <f t="shared" si="31"/>
        <v>2000.0287451628001</v>
      </c>
      <c r="H396">
        <v>1.6394000099999999</v>
      </c>
      <c r="I396">
        <f t="shared" si="33"/>
        <v>1967.2800119999999</v>
      </c>
      <c r="J396">
        <v>2.8348</v>
      </c>
      <c r="K396" s="6">
        <f t="shared" si="34"/>
        <v>1750.7010560000001</v>
      </c>
      <c r="L396">
        <v>1828</v>
      </c>
      <c r="M396">
        <f t="shared" si="35"/>
        <v>159.52359698136254</v>
      </c>
    </row>
    <row r="397" spans="1:13" x14ac:dyDescent="0.25">
      <c r="A397" t="s">
        <v>3</v>
      </c>
      <c r="B397" s="2">
        <v>0.48756944444444444</v>
      </c>
      <c r="C397">
        <v>1975</v>
      </c>
      <c r="D397">
        <v>3.6914000499999999</v>
      </c>
      <c r="E397" s="6">
        <f t="shared" si="32"/>
        <v>1480.4720476509999</v>
      </c>
      <c r="F397">
        <v>5.0103998199999999</v>
      </c>
      <c r="G397" s="6">
        <f t="shared" si="31"/>
        <v>2000.0287451628001</v>
      </c>
      <c r="H397">
        <v>1.6574000099999999</v>
      </c>
      <c r="I397">
        <f t="shared" si="33"/>
        <v>1988.8800119999999</v>
      </c>
      <c r="J397">
        <v>2.8429999399999999</v>
      </c>
      <c r="K397" s="6">
        <f t="shared" si="34"/>
        <v>1755.4219254568002</v>
      </c>
      <c r="L397">
        <v>1829</v>
      </c>
      <c r="M397">
        <f t="shared" si="35"/>
        <v>159.61086371931734</v>
      </c>
    </row>
    <row r="398" spans="1:13" x14ac:dyDescent="0.25">
      <c r="A398" t="s">
        <v>3</v>
      </c>
      <c r="B398" s="2">
        <v>0.48762731481481486</v>
      </c>
      <c r="C398">
        <v>1980</v>
      </c>
      <c r="D398">
        <v>3.7794001100000001</v>
      </c>
      <c r="E398" s="6">
        <f t="shared" si="32"/>
        <v>1515.0578312322</v>
      </c>
      <c r="F398">
        <v>5.0103998199999999</v>
      </c>
      <c r="G398" s="6">
        <f t="shared" si="31"/>
        <v>2000.0287451628001</v>
      </c>
      <c r="H398">
        <v>1.60599995</v>
      </c>
      <c r="I398">
        <f t="shared" si="33"/>
        <v>1927.19994</v>
      </c>
      <c r="J398">
        <v>2.8556001200000001</v>
      </c>
      <c r="K398" s="6">
        <f t="shared" si="34"/>
        <v>1762.6761010864002</v>
      </c>
      <c r="L398">
        <v>1829</v>
      </c>
      <c r="M398">
        <f t="shared" si="35"/>
        <v>159.61086371931734</v>
      </c>
    </row>
    <row r="399" spans="1:13" x14ac:dyDescent="0.25">
      <c r="A399" t="s">
        <v>3</v>
      </c>
      <c r="B399" s="2">
        <v>0.48768518518518517</v>
      </c>
      <c r="C399">
        <v>1985</v>
      </c>
      <c r="D399">
        <v>3.77780008</v>
      </c>
      <c r="E399" s="6">
        <f t="shared" si="32"/>
        <v>1514.4289874416002</v>
      </c>
      <c r="F399">
        <v>5.0114998799999997</v>
      </c>
      <c r="G399" s="6">
        <f t="shared" si="31"/>
        <v>2000.4616627752</v>
      </c>
      <c r="H399">
        <v>1.6190999699999999</v>
      </c>
      <c r="I399">
        <f t="shared" si="33"/>
        <v>1942.9199639999999</v>
      </c>
      <c r="J399">
        <v>2.8473999499999998</v>
      </c>
      <c r="K399" s="6">
        <f t="shared" si="34"/>
        <v>1757.955099214</v>
      </c>
      <c r="L399">
        <v>1828</v>
      </c>
      <c r="M399">
        <f t="shared" si="35"/>
        <v>159.52359698136254</v>
      </c>
    </row>
    <row r="400" spans="1:13" x14ac:dyDescent="0.25">
      <c r="A400" t="s">
        <v>3</v>
      </c>
      <c r="B400" s="2">
        <v>0.48774305555555553</v>
      </c>
      <c r="C400">
        <v>1990</v>
      </c>
      <c r="D400">
        <v>3.7788999099999998</v>
      </c>
      <c r="E400" s="6">
        <f t="shared" si="32"/>
        <v>1514.8612426282</v>
      </c>
      <c r="F400">
        <v>5.0103998199999999</v>
      </c>
      <c r="G400" s="6">
        <f t="shared" si="31"/>
        <v>2000.0287451628001</v>
      </c>
      <c r="H400">
        <v>1.6349999900000001</v>
      </c>
      <c r="I400">
        <f t="shared" si="33"/>
        <v>1961.999988</v>
      </c>
      <c r="J400">
        <v>2.8468999899999998</v>
      </c>
      <c r="K400" s="6">
        <f t="shared" si="34"/>
        <v>1757.6672622428</v>
      </c>
      <c r="L400">
        <v>1828</v>
      </c>
      <c r="M400">
        <f t="shared" si="35"/>
        <v>159.52359698136254</v>
      </c>
    </row>
    <row r="401" spans="1:13" x14ac:dyDescent="0.25">
      <c r="A401" t="s">
        <v>3</v>
      </c>
      <c r="B401" s="2">
        <v>0.48780092592592594</v>
      </c>
      <c r="C401">
        <v>1995</v>
      </c>
      <c r="D401">
        <v>3.7760999200000001</v>
      </c>
      <c r="E401" s="6">
        <f t="shared" si="32"/>
        <v>1513.7607905584</v>
      </c>
      <c r="F401">
        <v>5.0103998199999999</v>
      </c>
      <c r="G401" s="6">
        <f t="shared" si="31"/>
        <v>2000.0287451628001</v>
      </c>
      <c r="H401">
        <v>1.62399995</v>
      </c>
      <c r="I401">
        <f t="shared" si="33"/>
        <v>1948.7999399999999</v>
      </c>
      <c r="J401">
        <v>2.8413999099999998</v>
      </c>
      <c r="K401" s="6">
        <f t="shared" si="34"/>
        <v>1754.5007561852001</v>
      </c>
      <c r="L401">
        <v>1827</v>
      </c>
      <c r="M401">
        <f t="shared" si="35"/>
        <v>159.43633024340775</v>
      </c>
    </row>
    <row r="402" spans="1:13" x14ac:dyDescent="0.25">
      <c r="A402" t="s">
        <v>3</v>
      </c>
      <c r="B402" s="2">
        <v>0.4878587962962963</v>
      </c>
      <c r="C402">
        <v>2000</v>
      </c>
      <c r="D402">
        <v>3.4688999699999998</v>
      </c>
      <c r="E402" s="6">
        <f t="shared" si="32"/>
        <v>1393.0250662093999</v>
      </c>
      <c r="F402">
        <v>5.0114998799999997</v>
      </c>
      <c r="G402" s="6">
        <f t="shared" si="31"/>
        <v>2000.4616627752</v>
      </c>
      <c r="H402">
        <v>1.6071000099999999</v>
      </c>
      <c r="I402">
        <f t="shared" si="33"/>
        <v>1928.520012</v>
      </c>
      <c r="J402">
        <v>2.8545000599999999</v>
      </c>
      <c r="K402" s="6">
        <f t="shared" si="34"/>
        <v>1762.0427745432</v>
      </c>
      <c r="L402">
        <v>1826</v>
      </c>
      <c r="M402">
        <f t="shared" si="35"/>
        <v>159.34906350545296</v>
      </c>
    </row>
    <row r="403" spans="1:13" x14ac:dyDescent="0.25">
      <c r="A403" t="s">
        <v>3</v>
      </c>
      <c r="B403" s="2">
        <v>0.48791666666666672</v>
      </c>
      <c r="C403">
        <v>2005</v>
      </c>
      <c r="D403">
        <v>3.82529998</v>
      </c>
      <c r="E403" s="6">
        <f t="shared" si="32"/>
        <v>1533.0973981396</v>
      </c>
      <c r="F403">
        <v>5.0103998199999999</v>
      </c>
      <c r="G403" s="6">
        <f t="shared" si="31"/>
        <v>2000.0287451628001</v>
      </c>
      <c r="H403">
        <v>1.6032999800000001</v>
      </c>
      <c r="I403">
        <f t="shared" si="33"/>
        <v>1923.9599760000001</v>
      </c>
      <c r="J403">
        <v>2.8671000000000002</v>
      </c>
      <c r="K403" s="6">
        <f t="shared" si="34"/>
        <v>1769.2968120000003</v>
      </c>
      <c r="L403">
        <v>1826</v>
      </c>
      <c r="M403">
        <f t="shared" si="35"/>
        <v>159.34906350545296</v>
      </c>
    </row>
    <row r="404" spans="1:13" x14ac:dyDescent="0.25">
      <c r="A404" t="s">
        <v>3</v>
      </c>
      <c r="B404" s="2">
        <v>0.48797453703703703</v>
      </c>
      <c r="C404">
        <v>2010</v>
      </c>
      <c r="D404">
        <v>3.1649999599999998</v>
      </c>
      <c r="E404" s="6">
        <f t="shared" si="32"/>
        <v>1273.5862842792001</v>
      </c>
      <c r="F404">
        <v>5.0131998099999997</v>
      </c>
      <c r="G404" s="6">
        <f t="shared" si="31"/>
        <v>2001.1306532274</v>
      </c>
      <c r="H404">
        <v>1.6513999699999999</v>
      </c>
      <c r="I404">
        <f t="shared" si="33"/>
        <v>1981.6799639999999</v>
      </c>
      <c r="J404">
        <v>2.85400009</v>
      </c>
      <c r="K404" s="6">
        <f t="shared" si="34"/>
        <v>1761.7549318148001</v>
      </c>
      <c r="L404">
        <v>1823</v>
      </c>
      <c r="M404">
        <f t="shared" si="35"/>
        <v>159.08726329158858</v>
      </c>
    </row>
    <row r="405" spans="1:13" x14ac:dyDescent="0.25">
      <c r="A405" t="s">
        <v>3</v>
      </c>
      <c r="B405" s="2">
        <v>0.48803240740740739</v>
      </c>
      <c r="C405">
        <v>2015</v>
      </c>
      <c r="D405">
        <v>3.7095000699999998</v>
      </c>
      <c r="E405" s="6">
        <f t="shared" si="32"/>
        <v>1487.5857175113999</v>
      </c>
      <c r="F405">
        <v>5.0114998799999997</v>
      </c>
      <c r="G405" s="6">
        <f t="shared" si="31"/>
        <v>2000.4616627752</v>
      </c>
      <c r="H405">
        <v>1.6436999999999999</v>
      </c>
      <c r="I405">
        <f t="shared" si="33"/>
        <v>1972.4399999999998</v>
      </c>
      <c r="J405">
        <v>2.8726000799999998</v>
      </c>
      <c r="K405" s="6">
        <f t="shared" si="34"/>
        <v>1772.4633180576</v>
      </c>
      <c r="L405">
        <v>1826</v>
      </c>
      <c r="M405">
        <f t="shared" si="35"/>
        <v>159.34906350545296</v>
      </c>
    </row>
    <row r="406" spans="1:13" x14ac:dyDescent="0.25">
      <c r="A406" t="s">
        <v>3</v>
      </c>
      <c r="B406" s="2">
        <v>0.4880902777777778</v>
      </c>
      <c r="C406">
        <v>2020</v>
      </c>
      <c r="D406">
        <v>3.57879996</v>
      </c>
      <c r="E406" s="6">
        <f t="shared" si="32"/>
        <v>1436.2179602792</v>
      </c>
      <c r="F406">
        <v>5.01100016</v>
      </c>
      <c r="G406" s="6">
        <f t="shared" si="31"/>
        <v>2000.2650029664003</v>
      </c>
      <c r="H406">
        <v>1.6208000199999999</v>
      </c>
      <c r="I406">
        <f t="shared" si="33"/>
        <v>1944.960024</v>
      </c>
      <c r="J406">
        <v>2.85619998</v>
      </c>
      <c r="K406" s="6">
        <f t="shared" si="34"/>
        <v>1763.0214524856001</v>
      </c>
      <c r="L406">
        <v>1825</v>
      </c>
      <c r="M406">
        <f t="shared" si="35"/>
        <v>159.26179676749817</v>
      </c>
    </row>
    <row r="407" spans="1:13" x14ac:dyDescent="0.25">
      <c r="A407" t="s">
        <v>3</v>
      </c>
      <c r="B407" s="2">
        <v>0.48814814814814816</v>
      </c>
      <c r="C407">
        <v>2025</v>
      </c>
      <c r="D407">
        <v>3.5225000400000002</v>
      </c>
      <c r="E407" s="6">
        <f t="shared" si="32"/>
        <v>1414.0909657208001</v>
      </c>
      <c r="F407">
        <v>5.0103998199999999</v>
      </c>
      <c r="G407" s="6">
        <f t="shared" si="31"/>
        <v>2000.0287451628001</v>
      </c>
      <c r="H407">
        <v>1.63549995</v>
      </c>
      <c r="I407">
        <f t="shared" si="33"/>
        <v>1962.5999400000001</v>
      </c>
      <c r="J407">
        <v>2.8429999399999999</v>
      </c>
      <c r="K407" s="6">
        <f t="shared" si="34"/>
        <v>1755.4219254568002</v>
      </c>
      <c r="L407">
        <v>1824</v>
      </c>
      <c r="M407">
        <f t="shared" si="35"/>
        <v>159.17453002954338</v>
      </c>
    </row>
    <row r="408" spans="1:13" x14ac:dyDescent="0.25">
      <c r="A408" t="s">
        <v>3</v>
      </c>
      <c r="B408" s="2">
        <v>0.48820601851851847</v>
      </c>
      <c r="C408">
        <v>2030</v>
      </c>
      <c r="D408">
        <v>3.5601999800000002</v>
      </c>
      <c r="E408" s="6">
        <f t="shared" si="32"/>
        <v>1428.9077961396001</v>
      </c>
      <c r="F408">
        <v>5.0103998199999999</v>
      </c>
      <c r="G408" s="6">
        <f t="shared" si="31"/>
        <v>2000.0287451628001</v>
      </c>
      <c r="H408">
        <v>1.6426000599999999</v>
      </c>
      <c r="I408">
        <f t="shared" si="33"/>
        <v>1971.1200719999999</v>
      </c>
      <c r="J408">
        <v>2.8462998900000001</v>
      </c>
      <c r="K408" s="6">
        <f t="shared" si="34"/>
        <v>1757.3217726708001</v>
      </c>
      <c r="L408">
        <v>1821</v>
      </c>
      <c r="M408">
        <f t="shared" si="35"/>
        <v>158.912729815679</v>
      </c>
    </row>
    <row r="409" spans="1:13" x14ac:dyDescent="0.25">
      <c r="A409" t="s">
        <v>3</v>
      </c>
      <c r="B409" s="2">
        <v>0.48826388888888889</v>
      </c>
      <c r="C409">
        <v>2035</v>
      </c>
      <c r="D409">
        <v>3.9242999599999999</v>
      </c>
      <c r="E409" s="6">
        <f t="shared" si="32"/>
        <v>1572.0063702791999</v>
      </c>
      <c r="F409">
        <v>5.00930023</v>
      </c>
      <c r="G409" s="6">
        <f t="shared" si="31"/>
        <v>1999.5960125142003</v>
      </c>
      <c r="H409">
        <v>1.61580002</v>
      </c>
      <c r="I409">
        <f t="shared" si="33"/>
        <v>1938.960024</v>
      </c>
      <c r="J409">
        <v>2.84030008</v>
      </c>
      <c r="K409" s="6">
        <f t="shared" si="34"/>
        <v>1753.8675620576003</v>
      </c>
      <c r="L409">
        <v>1821</v>
      </c>
      <c r="M409">
        <f t="shared" si="35"/>
        <v>158.912729815679</v>
      </c>
    </row>
    <row r="410" spans="1:13" x14ac:dyDescent="0.25">
      <c r="A410" t="s">
        <v>3</v>
      </c>
      <c r="B410" s="2">
        <v>0.48832175925925925</v>
      </c>
      <c r="C410">
        <v>2040</v>
      </c>
      <c r="D410">
        <v>3.75049996</v>
      </c>
      <c r="E410" s="6">
        <f t="shared" si="32"/>
        <v>1503.6994942792001</v>
      </c>
      <c r="F410">
        <v>5.0099000900000004</v>
      </c>
      <c r="G410" s="6">
        <f t="shared" si="31"/>
        <v>1999.8320814186004</v>
      </c>
      <c r="H410">
        <v>1.6016000500000001</v>
      </c>
      <c r="I410">
        <f t="shared" si="33"/>
        <v>1921.9200600000001</v>
      </c>
      <c r="J410">
        <v>2.83649993</v>
      </c>
      <c r="K410" s="6">
        <f t="shared" si="34"/>
        <v>1751.6797396996001</v>
      </c>
      <c r="L410">
        <v>1821</v>
      </c>
      <c r="M410">
        <f t="shared" si="35"/>
        <v>158.912729815679</v>
      </c>
    </row>
    <row r="411" spans="1:13" x14ac:dyDescent="0.25">
      <c r="A411" t="s">
        <v>3</v>
      </c>
      <c r="B411" s="2">
        <v>0.48837962962962966</v>
      </c>
      <c r="C411">
        <v>2045</v>
      </c>
      <c r="D411">
        <v>3.7553999400000002</v>
      </c>
      <c r="E411" s="6">
        <f t="shared" si="32"/>
        <v>1505.6252844188002</v>
      </c>
      <c r="F411">
        <v>5.0103998199999999</v>
      </c>
      <c r="G411" s="6">
        <f t="shared" si="31"/>
        <v>2000.0287451628001</v>
      </c>
      <c r="H411">
        <v>1.6464999899999999</v>
      </c>
      <c r="I411">
        <f t="shared" si="33"/>
        <v>1975.799988</v>
      </c>
      <c r="J411">
        <v>2.8605000999999999</v>
      </c>
      <c r="K411" s="6">
        <f t="shared" si="34"/>
        <v>1765.4971175720002</v>
      </c>
      <c r="L411">
        <v>1820</v>
      </c>
      <c r="M411">
        <f t="shared" si="35"/>
        <v>158.82546307772421</v>
      </c>
    </row>
    <row r="412" spans="1:13" x14ac:dyDescent="0.25">
      <c r="A412" t="s">
        <v>3</v>
      </c>
      <c r="B412" s="2">
        <v>0.48843750000000002</v>
      </c>
      <c r="C412">
        <v>2050</v>
      </c>
      <c r="D412">
        <v>3.6171000000000002</v>
      </c>
      <c r="E412" s="6">
        <f t="shared" si="32"/>
        <v>1451.2706420000002</v>
      </c>
      <c r="F412">
        <v>5.0103998199999999</v>
      </c>
      <c r="G412" s="6">
        <f t="shared" si="31"/>
        <v>2000.0287451628001</v>
      </c>
      <c r="H412">
        <v>1.6016000500000001</v>
      </c>
      <c r="I412">
        <f t="shared" si="33"/>
        <v>1921.9200600000001</v>
      </c>
      <c r="J412">
        <v>2.8496000800000001</v>
      </c>
      <c r="K412" s="6">
        <f t="shared" si="34"/>
        <v>1759.2217580576003</v>
      </c>
      <c r="L412">
        <v>1818</v>
      </c>
      <c r="M412">
        <f t="shared" si="35"/>
        <v>158.65092960181462</v>
      </c>
    </row>
    <row r="413" spans="1:13" x14ac:dyDescent="0.25">
      <c r="A413" t="s">
        <v>3</v>
      </c>
      <c r="B413" s="2">
        <v>0.48849537037037033</v>
      </c>
      <c r="C413">
        <v>2055</v>
      </c>
      <c r="D413">
        <v>3.7592001000000002</v>
      </c>
      <c r="E413" s="6">
        <f t="shared" si="32"/>
        <v>1507.118823302</v>
      </c>
      <c r="F413">
        <v>5.0114998799999997</v>
      </c>
      <c r="G413" s="6">
        <f t="shared" si="31"/>
        <v>2000.4616627752</v>
      </c>
      <c r="H413">
        <v>1.62399995</v>
      </c>
      <c r="I413">
        <f t="shared" si="33"/>
        <v>1948.7999399999999</v>
      </c>
      <c r="J413">
        <v>2.8452000599999998</v>
      </c>
      <c r="K413" s="6">
        <f t="shared" si="34"/>
        <v>1756.6885785432</v>
      </c>
      <c r="L413">
        <v>1819</v>
      </c>
      <c r="M413">
        <f t="shared" si="35"/>
        <v>158.73819633976942</v>
      </c>
    </row>
    <row r="414" spans="1:13" x14ac:dyDescent="0.25">
      <c r="A414" t="s">
        <v>3</v>
      </c>
      <c r="B414" s="2">
        <v>0.48855324074074075</v>
      </c>
      <c r="C414">
        <v>2060</v>
      </c>
      <c r="D414">
        <v>3.78979993</v>
      </c>
      <c r="E414" s="6">
        <f t="shared" si="32"/>
        <v>1519.1451684886001</v>
      </c>
      <c r="F414">
        <v>5.0103998199999999</v>
      </c>
      <c r="G414" s="6">
        <f t="shared" si="31"/>
        <v>2000.0287451628001</v>
      </c>
      <c r="H414">
        <v>1.62240005</v>
      </c>
      <c r="I414">
        <f t="shared" si="33"/>
        <v>1946.88006</v>
      </c>
      <c r="J414">
        <v>2.8671000000000002</v>
      </c>
      <c r="K414" s="6">
        <f t="shared" si="34"/>
        <v>1769.2968120000003</v>
      </c>
      <c r="L414">
        <v>1820</v>
      </c>
      <c r="M414">
        <f t="shared" si="35"/>
        <v>158.82546307772421</v>
      </c>
    </row>
    <row r="415" spans="1:13" x14ac:dyDescent="0.25">
      <c r="A415" t="s">
        <v>3</v>
      </c>
      <c r="B415" s="2">
        <v>0.48861111111111111</v>
      </c>
      <c r="C415">
        <v>2065</v>
      </c>
      <c r="D415">
        <v>3.7904000299999998</v>
      </c>
      <c r="E415" s="6">
        <f t="shared" si="32"/>
        <v>1519.3810197906</v>
      </c>
      <c r="F415">
        <v>5.0099000900000004</v>
      </c>
      <c r="G415" s="6">
        <f t="shared" si="31"/>
        <v>1999.8320814186004</v>
      </c>
      <c r="H415">
        <v>1.6366000199999999</v>
      </c>
      <c r="I415">
        <f t="shared" si="33"/>
        <v>1963.920024</v>
      </c>
      <c r="J415">
        <v>2.8726000799999998</v>
      </c>
      <c r="K415" s="6">
        <f t="shared" si="34"/>
        <v>1772.4633180576</v>
      </c>
      <c r="L415">
        <v>1820</v>
      </c>
      <c r="M415">
        <f t="shared" si="35"/>
        <v>158.82546307772421</v>
      </c>
    </row>
    <row r="416" spans="1:13" x14ac:dyDescent="0.25">
      <c r="A416" t="s">
        <v>3</v>
      </c>
      <c r="B416" s="2">
        <v>0.48866898148148147</v>
      </c>
      <c r="C416">
        <v>2070</v>
      </c>
      <c r="D416">
        <v>3.4688999699999998</v>
      </c>
      <c r="E416" s="6">
        <f t="shared" si="32"/>
        <v>1393.0250662093999</v>
      </c>
      <c r="F416">
        <v>5.0099000900000004</v>
      </c>
      <c r="G416" s="6">
        <f t="shared" si="31"/>
        <v>1999.8320814186004</v>
      </c>
      <c r="H416">
        <v>1.653</v>
      </c>
      <c r="I416">
        <f t="shared" si="33"/>
        <v>1983.6000000000001</v>
      </c>
      <c r="J416">
        <v>2.8649001100000002</v>
      </c>
      <c r="K416" s="6">
        <f t="shared" si="34"/>
        <v>1768.0302913292003</v>
      </c>
      <c r="L416">
        <v>1819</v>
      </c>
      <c r="M416">
        <f t="shared" si="35"/>
        <v>158.73819633976942</v>
      </c>
    </row>
    <row r="417" spans="1:13" x14ac:dyDescent="0.25">
      <c r="A417" t="s">
        <v>3</v>
      </c>
      <c r="B417" s="2">
        <v>0.48872685185185188</v>
      </c>
      <c r="C417">
        <v>2075</v>
      </c>
      <c r="D417">
        <v>3.6257998900000001</v>
      </c>
      <c r="E417" s="6">
        <f t="shared" si="32"/>
        <v>1454.6898727678001</v>
      </c>
      <c r="F417">
        <v>5.0114998799999997</v>
      </c>
      <c r="G417" s="6">
        <f t="shared" si="31"/>
        <v>2000.4616627752</v>
      </c>
      <c r="H417">
        <v>1.6366000199999999</v>
      </c>
      <c r="I417">
        <f t="shared" si="33"/>
        <v>1963.920024</v>
      </c>
      <c r="J417">
        <v>2.8594000300000002</v>
      </c>
      <c r="K417" s="6">
        <f t="shared" si="34"/>
        <v>1764.8637852716004</v>
      </c>
      <c r="L417">
        <v>1818</v>
      </c>
      <c r="M417">
        <f t="shared" si="35"/>
        <v>158.65092960181462</v>
      </c>
    </row>
    <row r="418" spans="1:13" x14ac:dyDescent="0.25">
      <c r="A418" t="s">
        <v>3</v>
      </c>
      <c r="B418" s="2">
        <v>0.48878472222222219</v>
      </c>
      <c r="C418">
        <v>2080</v>
      </c>
      <c r="D418">
        <v>3.6521000899999998</v>
      </c>
      <c r="E418" s="6">
        <f t="shared" si="32"/>
        <v>1465.0263773718</v>
      </c>
      <c r="F418">
        <v>5.0103998199999999</v>
      </c>
      <c r="G418" s="6">
        <f t="shared" si="31"/>
        <v>2000.0287451628001</v>
      </c>
      <c r="H418">
        <v>1.6071000099999999</v>
      </c>
      <c r="I418">
        <f t="shared" si="33"/>
        <v>1928.520012</v>
      </c>
      <c r="J418">
        <v>2.84249997</v>
      </c>
      <c r="K418" s="6">
        <f t="shared" si="34"/>
        <v>1755.1340827284002</v>
      </c>
      <c r="L418">
        <v>1820</v>
      </c>
      <c r="M418">
        <f t="shared" si="35"/>
        <v>158.82546307772421</v>
      </c>
    </row>
    <row r="419" spans="1:13" x14ac:dyDescent="0.25">
      <c r="A419" t="s">
        <v>3</v>
      </c>
      <c r="B419" s="2">
        <v>0.48884259259259261</v>
      </c>
      <c r="C419">
        <v>2085</v>
      </c>
      <c r="D419">
        <v>3.7302000500000001</v>
      </c>
      <c r="E419" s="6">
        <f t="shared" si="32"/>
        <v>1495.7212236510002</v>
      </c>
      <c r="F419">
        <v>5.0114998799999997</v>
      </c>
      <c r="G419" s="6">
        <f t="shared" si="31"/>
        <v>2000.4616627752</v>
      </c>
      <c r="H419">
        <v>1.6218999599999999</v>
      </c>
      <c r="I419">
        <f t="shared" si="33"/>
        <v>1946.2799519999999</v>
      </c>
      <c r="J419">
        <v>2.8573000400000002</v>
      </c>
      <c r="K419" s="6">
        <f t="shared" si="34"/>
        <v>1763.6547790288002</v>
      </c>
      <c r="L419">
        <v>1825</v>
      </c>
      <c r="M419">
        <f t="shared" si="35"/>
        <v>159.26179676749817</v>
      </c>
    </row>
    <row r="420" spans="1:13" x14ac:dyDescent="0.25">
      <c r="A420" t="s">
        <v>3</v>
      </c>
      <c r="B420" s="2">
        <v>0.48890046296296297</v>
      </c>
      <c r="C420">
        <v>2090</v>
      </c>
      <c r="D420">
        <v>3.4716999500000001</v>
      </c>
      <c r="E420" s="6">
        <f t="shared" si="32"/>
        <v>1394.125514349</v>
      </c>
      <c r="F420">
        <v>5.01100016</v>
      </c>
      <c r="G420" s="6">
        <f t="shared" si="31"/>
        <v>2000.2650029664003</v>
      </c>
      <c r="H420">
        <v>1.6190999699999999</v>
      </c>
      <c r="I420">
        <f t="shared" si="33"/>
        <v>1942.9199639999999</v>
      </c>
      <c r="J420">
        <v>2.8643999099999999</v>
      </c>
      <c r="K420" s="6">
        <f t="shared" si="34"/>
        <v>1767.7423161852</v>
      </c>
      <c r="L420">
        <v>1822</v>
      </c>
      <c r="M420">
        <f t="shared" si="35"/>
        <v>158.99999655363379</v>
      </c>
    </row>
    <row r="421" spans="1:13" x14ac:dyDescent="0.25">
      <c r="A421" t="s">
        <v>3</v>
      </c>
      <c r="B421" s="2">
        <v>0.48895833333333333</v>
      </c>
      <c r="C421">
        <v>2095</v>
      </c>
      <c r="D421">
        <v>3.7111000999999999</v>
      </c>
      <c r="E421" s="6">
        <f t="shared" si="32"/>
        <v>1488.214561302</v>
      </c>
      <c r="F421">
        <v>5.01100016</v>
      </c>
      <c r="G421" s="6">
        <f t="shared" si="31"/>
        <v>2000.2650029664003</v>
      </c>
      <c r="H421">
        <v>1.61860001</v>
      </c>
      <c r="I421">
        <f t="shared" si="33"/>
        <v>1942.3200119999999</v>
      </c>
      <c r="J421">
        <v>2.8533999900000002</v>
      </c>
      <c r="K421" s="6">
        <f t="shared" si="34"/>
        <v>1761.4094422428002</v>
      </c>
      <c r="L421">
        <v>1822</v>
      </c>
      <c r="M421">
        <f t="shared" si="35"/>
        <v>158.99999655363379</v>
      </c>
    </row>
    <row r="422" spans="1:13" x14ac:dyDescent="0.25">
      <c r="A422" t="s">
        <v>3</v>
      </c>
      <c r="B422" s="2">
        <v>0.48901620370370374</v>
      </c>
      <c r="C422">
        <v>2100</v>
      </c>
      <c r="D422">
        <v>3.6700999699999999</v>
      </c>
      <c r="E422" s="6">
        <f t="shared" si="32"/>
        <v>1472.1006902094</v>
      </c>
      <c r="F422">
        <v>5.0099000900000004</v>
      </c>
      <c r="G422" s="6">
        <f t="shared" si="31"/>
        <v>1999.8320814186004</v>
      </c>
      <c r="H422">
        <v>1.6332999500000001</v>
      </c>
      <c r="I422">
        <f t="shared" si="33"/>
        <v>1959.95994</v>
      </c>
      <c r="J422">
        <v>2.8643999099999999</v>
      </c>
      <c r="K422" s="6">
        <f t="shared" si="34"/>
        <v>1767.7423161852</v>
      </c>
      <c r="L422">
        <v>1823</v>
      </c>
      <c r="M422">
        <f t="shared" si="35"/>
        <v>159.08726329158858</v>
      </c>
    </row>
    <row r="423" spans="1:13" x14ac:dyDescent="0.25">
      <c r="A423" t="s">
        <v>3</v>
      </c>
      <c r="B423" s="2">
        <v>0.48907407407407405</v>
      </c>
      <c r="C423">
        <v>2105</v>
      </c>
      <c r="D423">
        <v>3.6580998899999999</v>
      </c>
      <c r="E423" s="6">
        <f t="shared" si="32"/>
        <v>1467.3844187678001</v>
      </c>
      <c r="F423">
        <v>5.01100016</v>
      </c>
      <c r="G423" s="6">
        <f t="shared" si="31"/>
        <v>2000.2650029664003</v>
      </c>
      <c r="H423">
        <v>1.6027</v>
      </c>
      <c r="I423">
        <f t="shared" si="33"/>
        <v>1923.24</v>
      </c>
      <c r="J423">
        <v>2.8375999900000002</v>
      </c>
      <c r="K423" s="6">
        <f t="shared" si="34"/>
        <v>1752.3130662428002</v>
      </c>
      <c r="L423">
        <v>1823</v>
      </c>
      <c r="M423">
        <f t="shared" si="35"/>
        <v>159.08726329158858</v>
      </c>
    </row>
    <row r="424" spans="1:13" x14ac:dyDescent="0.25">
      <c r="A424" t="s">
        <v>3</v>
      </c>
      <c r="B424" s="2">
        <v>0.48913194444444441</v>
      </c>
      <c r="C424">
        <v>2110</v>
      </c>
      <c r="D424">
        <v>3.6252999300000002</v>
      </c>
      <c r="E424" s="6">
        <f t="shared" si="32"/>
        <v>1454.4933784886</v>
      </c>
      <c r="F424">
        <v>5.00930023</v>
      </c>
      <c r="G424" s="6">
        <f t="shared" si="31"/>
        <v>1999.5960125142003</v>
      </c>
      <c r="H424">
        <v>1.62349999</v>
      </c>
      <c r="I424">
        <f t="shared" si="33"/>
        <v>1948.1999880000001</v>
      </c>
      <c r="J424">
        <v>2.85400009</v>
      </c>
      <c r="K424" s="6">
        <f t="shared" si="34"/>
        <v>1761.7549318148001</v>
      </c>
      <c r="L424">
        <v>1822</v>
      </c>
      <c r="M424">
        <f t="shared" si="35"/>
        <v>158.99999655363379</v>
      </c>
    </row>
    <row r="425" spans="1:13" x14ac:dyDescent="0.25">
      <c r="A425" t="s">
        <v>3</v>
      </c>
      <c r="B425" s="2">
        <v>0.48918981481481483</v>
      </c>
      <c r="C425">
        <v>2115</v>
      </c>
      <c r="D425">
        <v>3.44000006</v>
      </c>
      <c r="E425" s="6">
        <f t="shared" si="32"/>
        <v>1381.6668235812001</v>
      </c>
      <c r="F425">
        <v>5.0131998099999997</v>
      </c>
      <c r="G425" s="6">
        <f t="shared" si="31"/>
        <v>2001.1306532274</v>
      </c>
      <c r="H425">
        <v>1.6388000199999999</v>
      </c>
      <c r="I425">
        <f t="shared" si="33"/>
        <v>1966.5600239999999</v>
      </c>
      <c r="J425">
        <v>2.8452000599999998</v>
      </c>
      <c r="K425" s="6">
        <f t="shared" si="34"/>
        <v>1756.6885785432</v>
      </c>
      <c r="L425">
        <v>1823</v>
      </c>
      <c r="M425">
        <f t="shared" si="35"/>
        <v>159.08726329158858</v>
      </c>
    </row>
    <row r="426" spans="1:13" x14ac:dyDescent="0.25">
      <c r="A426" t="s">
        <v>3</v>
      </c>
      <c r="B426" s="2">
        <v>0.48924768518518519</v>
      </c>
      <c r="C426">
        <v>2120</v>
      </c>
      <c r="D426">
        <v>3.6268999599999998</v>
      </c>
      <c r="E426" s="6">
        <f t="shared" si="32"/>
        <v>1455.1222222792001</v>
      </c>
      <c r="F426">
        <v>5.0103998199999999</v>
      </c>
      <c r="G426" s="6">
        <f t="shared" si="31"/>
        <v>2000.0287451628001</v>
      </c>
      <c r="H426">
        <v>1.6289999500000001</v>
      </c>
      <c r="I426">
        <f t="shared" si="33"/>
        <v>1954.7999400000001</v>
      </c>
      <c r="J426">
        <v>2.8512000999999998</v>
      </c>
      <c r="K426" s="6">
        <f t="shared" si="34"/>
        <v>1760.142921572</v>
      </c>
      <c r="L426">
        <v>1822</v>
      </c>
      <c r="M426">
        <f t="shared" si="35"/>
        <v>158.99999655363379</v>
      </c>
    </row>
    <row r="427" spans="1:13" x14ac:dyDescent="0.25">
      <c r="A427" t="s">
        <v>3</v>
      </c>
      <c r="B427" s="2">
        <v>0.4893055555555556</v>
      </c>
      <c r="C427">
        <v>2125</v>
      </c>
      <c r="D427">
        <v>3.6050000199999999</v>
      </c>
      <c r="E427" s="6">
        <f t="shared" si="32"/>
        <v>1446.5151078603999</v>
      </c>
      <c r="F427">
        <v>5.01100016</v>
      </c>
      <c r="G427" s="6">
        <f t="shared" si="31"/>
        <v>2000.2650029664003</v>
      </c>
      <c r="H427">
        <v>1.6103999600000001</v>
      </c>
      <c r="I427">
        <f t="shared" si="33"/>
        <v>1932.4799520000001</v>
      </c>
      <c r="J427">
        <v>2.85229993</v>
      </c>
      <c r="K427" s="6">
        <f t="shared" si="34"/>
        <v>1760.7761156996003</v>
      </c>
      <c r="L427">
        <v>1822</v>
      </c>
      <c r="M427">
        <f t="shared" si="35"/>
        <v>158.99999655363379</v>
      </c>
    </row>
    <row r="428" spans="1:13" x14ac:dyDescent="0.25">
      <c r="A428" t="s">
        <v>3</v>
      </c>
      <c r="B428" s="2">
        <v>0.48936342592592591</v>
      </c>
      <c r="C428">
        <v>2130</v>
      </c>
      <c r="D428">
        <v>3.6673998800000001</v>
      </c>
      <c r="E428" s="6">
        <f t="shared" si="32"/>
        <v>1471.0395008376001</v>
      </c>
      <c r="F428">
        <v>5.0099000900000004</v>
      </c>
      <c r="G428" s="6">
        <f t="shared" si="31"/>
        <v>1999.8320814186004</v>
      </c>
      <c r="H428">
        <v>1.62839997</v>
      </c>
      <c r="I428">
        <f t="shared" si="33"/>
        <v>1954.079964</v>
      </c>
      <c r="J428">
        <v>2.8682000599999999</v>
      </c>
      <c r="K428" s="6">
        <f t="shared" si="34"/>
        <v>1769.9301385432002</v>
      </c>
      <c r="L428">
        <v>1822</v>
      </c>
      <c r="M428">
        <f t="shared" si="35"/>
        <v>158.99999655363379</v>
      </c>
    </row>
    <row r="429" spans="1:13" x14ac:dyDescent="0.25">
      <c r="A429" t="s">
        <v>3</v>
      </c>
      <c r="B429" s="2">
        <v>0.48942129629629627</v>
      </c>
      <c r="C429">
        <v>2135</v>
      </c>
      <c r="D429">
        <v>3.50340009</v>
      </c>
      <c r="E429" s="6">
        <f t="shared" si="32"/>
        <v>1406.5843033717999</v>
      </c>
      <c r="F429">
        <v>5.01370001</v>
      </c>
      <c r="G429" s="6">
        <f t="shared" si="31"/>
        <v>2001.3275019354003</v>
      </c>
      <c r="H429">
        <v>1.6305999799999999</v>
      </c>
      <c r="I429">
        <f t="shared" si="33"/>
        <v>1956.7199759999999</v>
      </c>
      <c r="J429">
        <v>2.8327000099999999</v>
      </c>
      <c r="K429" s="6">
        <f t="shared" si="34"/>
        <v>1749.4920497572002</v>
      </c>
      <c r="L429">
        <v>1822</v>
      </c>
      <c r="M429">
        <f t="shared" si="35"/>
        <v>158.99999655363379</v>
      </c>
    </row>
    <row r="430" spans="1:13" x14ac:dyDescent="0.25">
      <c r="A430" t="s">
        <v>3</v>
      </c>
      <c r="B430" s="2">
        <v>0.48947916666666669</v>
      </c>
      <c r="C430">
        <v>2140</v>
      </c>
      <c r="D430">
        <v>3.7701001199999999</v>
      </c>
      <c r="E430" s="6">
        <f t="shared" si="32"/>
        <v>1511.4027491623999</v>
      </c>
      <c r="F430">
        <v>5.0103998199999999</v>
      </c>
      <c r="G430" s="6">
        <f t="shared" si="31"/>
        <v>2000.0287451628001</v>
      </c>
      <c r="H430">
        <v>1.6454000499999999</v>
      </c>
      <c r="I430">
        <f t="shared" si="33"/>
        <v>1974.4800599999999</v>
      </c>
      <c r="J430">
        <v>2.8468999899999998</v>
      </c>
      <c r="K430" s="6">
        <f t="shared" si="34"/>
        <v>1757.6672622428</v>
      </c>
      <c r="L430">
        <v>1824</v>
      </c>
      <c r="M430">
        <f t="shared" si="35"/>
        <v>159.17453002954338</v>
      </c>
    </row>
    <row r="431" spans="1:13" x14ac:dyDescent="0.25">
      <c r="A431" t="s">
        <v>3</v>
      </c>
      <c r="B431" s="2">
        <v>0.48953703703703705</v>
      </c>
      <c r="C431">
        <v>2145</v>
      </c>
      <c r="D431">
        <v>3.7155001200000002</v>
      </c>
      <c r="E431" s="6">
        <f t="shared" si="32"/>
        <v>1489.9438571624</v>
      </c>
      <c r="F431">
        <v>5.0099000900000004</v>
      </c>
      <c r="G431" s="6">
        <f t="shared" si="31"/>
        <v>1999.8320814186004</v>
      </c>
      <c r="H431">
        <v>1.63440001</v>
      </c>
      <c r="I431">
        <f t="shared" si="33"/>
        <v>1961.2800119999999</v>
      </c>
      <c r="J431">
        <v>2.8294000600000002</v>
      </c>
      <c r="K431" s="6">
        <f t="shared" si="34"/>
        <v>1747.5922025432003</v>
      </c>
      <c r="L431">
        <v>1825</v>
      </c>
      <c r="M431">
        <f t="shared" si="35"/>
        <v>159.26179676749817</v>
      </c>
    </row>
    <row r="432" spans="1:13" x14ac:dyDescent="0.25">
      <c r="A432" t="s">
        <v>3</v>
      </c>
      <c r="B432" s="2">
        <v>0.48959490740740735</v>
      </c>
      <c r="C432">
        <v>2150</v>
      </c>
      <c r="D432">
        <v>3.8166000800000002</v>
      </c>
      <c r="E432" s="6">
        <f t="shared" si="32"/>
        <v>1529.6781634416002</v>
      </c>
      <c r="F432">
        <v>5.0103998199999999</v>
      </c>
      <c r="G432" s="6">
        <f t="shared" si="31"/>
        <v>2000.0287451628001</v>
      </c>
      <c r="H432">
        <v>1.61150002</v>
      </c>
      <c r="I432">
        <f t="shared" si="33"/>
        <v>1933.8000240000001</v>
      </c>
      <c r="J432">
        <v>2.85229993</v>
      </c>
      <c r="K432" s="6">
        <f t="shared" si="34"/>
        <v>1760.7761156996003</v>
      </c>
      <c r="L432">
        <v>1824</v>
      </c>
      <c r="M432">
        <f t="shared" si="35"/>
        <v>159.17453002954338</v>
      </c>
    </row>
    <row r="433" spans="1:13" x14ac:dyDescent="0.25">
      <c r="A433" t="s">
        <v>3</v>
      </c>
      <c r="B433" s="2">
        <v>0.48965277777777777</v>
      </c>
      <c r="C433">
        <v>2155</v>
      </c>
      <c r="D433">
        <v>3.7279999300000002</v>
      </c>
      <c r="E433" s="6">
        <f t="shared" si="32"/>
        <v>1494.8565324886001</v>
      </c>
      <c r="F433">
        <v>5.0099000900000004</v>
      </c>
      <c r="G433" s="6">
        <f t="shared" si="31"/>
        <v>1999.8320814186004</v>
      </c>
      <c r="H433">
        <v>1.6278999999999999</v>
      </c>
      <c r="I433">
        <f t="shared" si="33"/>
        <v>1953.4799999999998</v>
      </c>
      <c r="J433">
        <v>2.8447000999999998</v>
      </c>
      <c r="K433" s="6">
        <f t="shared" si="34"/>
        <v>1756.400741572</v>
      </c>
      <c r="L433">
        <v>1821</v>
      </c>
      <c r="M433">
        <f t="shared" si="35"/>
        <v>158.912729815679</v>
      </c>
    </row>
    <row r="434" spans="1:13" x14ac:dyDescent="0.25">
      <c r="A434" t="s">
        <v>3</v>
      </c>
      <c r="B434" s="2">
        <v>0.48971064814814813</v>
      </c>
      <c r="C434">
        <v>2160</v>
      </c>
      <c r="D434">
        <v>3.7548000799999999</v>
      </c>
      <c r="E434" s="6">
        <f t="shared" si="32"/>
        <v>1505.3895274416</v>
      </c>
      <c r="F434">
        <v>5.0114998799999997</v>
      </c>
      <c r="G434" s="6">
        <f t="shared" si="31"/>
        <v>2000.4616627752</v>
      </c>
      <c r="H434">
        <v>1.6208000199999999</v>
      </c>
      <c r="I434">
        <f t="shared" si="33"/>
        <v>1944.960024</v>
      </c>
      <c r="J434">
        <v>2.85229993</v>
      </c>
      <c r="K434" s="6">
        <f t="shared" si="34"/>
        <v>1760.7761156996003</v>
      </c>
      <c r="L434">
        <v>1820</v>
      </c>
      <c r="M434">
        <f t="shared" si="35"/>
        <v>158.82546307772421</v>
      </c>
    </row>
    <row r="435" spans="1:13" x14ac:dyDescent="0.25">
      <c r="A435" t="s">
        <v>3</v>
      </c>
      <c r="B435" s="2">
        <v>0.48976851851851855</v>
      </c>
      <c r="C435">
        <v>2165</v>
      </c>
      <c r="D435">
        <v>3.5120999799999999</v>
      </c>
      <c r="E435" s="6">
        <f t="shared" si="32"/>
        <v>1410.0035341396001</v>
      </c>
      <c r="F435">
        <v>5.0114998799999997</v>
      </c>
      <c r="G435" s="6">
        <f t="shared" si="31"/>
        <v>2000.4616627752</v>
      </c>
      <c r="H435">
        <v>1.6332999500000001</v>
      </c>
      <c r="I435">
        <f t="shared" si="33"/>
        <v>1959.95994</v>
      </c>
      <c r="J435">
        <v>2.8529000299999998</v>
      </c>
      <c r="K435" s="6">
        <f t="shared" si="34"/>
        <v>1761.1216052715999</v>
      </c>
      <c r="L435">
        <v>1819</v>
      </c>
      <c r="M435">
        <f t="shared" si="35"/>
        <v>158.73819633976942</v>
      </c>
    </row>
    <row r="436" spans="1:13" x14ac:dyDescent="0.25">
      <c r="A436" t="s">
        <v>3</v>
      </c>
      <c r="B436" s="2">
        <v>0.48982638888888891</v>
      </c>
      <c r="C436">
        <v>2170</v>
      </c>
      <c r="D436">
        <v>3.9205000399999999</v>
      </c>
      <c r="E436" s="6">
        <f t="shared" si="32"/>
        <v>1570.5129257208</v>
      </c>
      <c r="F436">
        <v>5.01100016</v>
      </c>
      <c r="G436" s="6">
        <f t="shared" si="31"/>
        <v>2000.2650029664003</v>
      </c>
      <c r="H436">
        <v>1.6372</v>
      </c>
      <c r="I436">
        <f t="shared" si="33"/>
        <v>1964.6399999999999</v>
      </c>
      <c r="J436">
        <v>2.8447000999999998</v>
      </c>
      <c r="K436" s="6">
        <f t="shared" si="34"/>
        <v>1756.400741572</v>
      </c>
      <c r="L436">
        <v>1819</v>
      </c>
      <c r="M436">
        <f t="shared" si="35"/>
        <v>158.73819633976942</v>
      </c>
    </row>
    <row r="437" spans="1:13" x14ac:dyDescent="0.25">
      <c r="A437" t="s">
        <v>3</v>
      </c>
      <c r="B437" s="2">
        <v>0.48988425925925921</v>
      </c>
      <c r="C437">
        <v>2175</v>
      </c>
      <c r="D437">
        <v>3.7383999800000001</v>
      </c>
      <c r="E437" s="6">
        <f t="shared" si="32"/>
        <v>1498.9439601396</v>
      </c>
      <c r="F437">
        <v>5.0103998199999999</v>
      </c>
      <c r="G437" s="6">
        <f t="shared" si="31"/>
        <v>2000.0287451628001</v>
      </c>
      <c r="H437">
        <v>1.6289999500000001</v>
      </c>
      <c r="I437">
        <f t="shared" si="33"/>
        <v>1954.7999400000001</v>
      </c>
      <c r="J437">
        <v>2.85619998</v>
      </c>
      <c r="K437" s="6">
        <f t="shared" si="34"/>
        <v>1763.0214524856001</v>
      </c>
      <c r="L437">
        <v>1816</v>
      </c>
      <c r="M437">
        <f t="shared" si="35"/>
        <v>158.47639612590504</v>
      </c>
    </row>
    <row r="438" spans="1:13" x14ac:dyDescent="0.25">
      <c r="A438" t="s">
        <v>3</v>
      </c>
      <c r="B438" s="2">
        <v>0.48994212962962963</v>
      </c>
      <c r="C438">
        <v>2180</v>
      </c>
      <c r="D438">
        <v>3.4437999700000002</v>
      </c>
      <c r="E438" s="6">
        <f t="shared" si="32"/>
        <v>1383.1602642094001</v>
      </c>
      <c r="F438">
        <v>5.01100016</v>
      </c>
      <c r="G438" s="6">
        <f t="shared" si="31"/>
        <v>2000.2650029664003</v>
      </c>
      <c r="H438">
        <v>1.6305999799999999</v>
      </c>
      <c r="I438">
        <f t="shared" si="33"/>
        <v>1956.7199759999999</v>
      </c>
      <c r="J438">
        <v>2.8413999099999998</v>
      </c>
      <c r="K438" s="6">
        <f t="shared" si="34"/>
        <v>1754.5007561852001</v>
      </c>
      <c r="L438">
        <v>1815</v>
      </c>
      <c r="M438">
        <f t="shared" si="35"/>
        <v>158.38912938795025</v>
      </c>
    </row>
    <row r="439" spans="1:13" x14ac:dyDescent="0.25">
      <c r="A439" t="s">
        <v>3</v>
      </c>
      <c r="B439" s="2">
        <v>0.49</v>
      </c>
      <c r="C439">
        <v>2185</v>
      </c>
      <c r="D439">
        <v>3.6816000899999999</v>
      </c>
      <c r="E439" s="6">
        <f t="shared" si="32"/>
        <v>1476.6204673718</v>
      </c>
      <c r="F439">
        <v>5.0114998799999997</v>
      </c>
      <c r="G439" s="6">
        <f t="shared" si="31"/>
        <v>2000.4616627752</v>
      </c>
      <c r="H439">
        <v>1.63829994</v>
      </c>
      <c r="I439">
        <f t="shared" si="33"/>
        <v>1965.959928</v>
      </c>
      <c r="J439">
        <v>2.8375999900000002</v>
      </c>
      <c r="K439" s="6">
        <f t="shared" si="34"/>
        <v>1752.3130662428002</v>
      </c>
      <c r="L439">
        <v>1817</v>
      </c>
      <c r="M439">
        <f t="shared" si="35"/>
        <v>158.56366286385983</v>
      </c>
    </row>
    <row r="440" spans="1:13" x14ac:dyDescent="0.25">
      <c r="A440" t="s">
        <v>3</v>
      </c>
      <c r="B440" s="2">
        <v>0.49005787037037035</v>
      </c>
      <c r="C440">
        <v>2190</v>
      </c>
      <c r="D440">
        <v>3.88269997</v>
      </c>
      <c r="E440" s="6">
        <f t="shared" si="32"/>
        <v>1555.6567422094001</v>
      </c>
      <c r="F440">
        <v>5.01100016</v>
      </c>
      <c r="G440" s="6">
        <f t="shared" si="31"/>
        <v>2000.2650029664003</v>
      </c>
      <c r="H440">
        <v>1.6027</v>
      </c>
      <c r="I440">
        <f t="shared" si="33"/>
        <v>1923.24</v>
      </c>
      <c r="J440">
        <v>2.8331999799999998</v>
      </c>
      <c r="K440" s="6">
        <f t="shared" si="34"/>
        <v>1749.7798924856002</v>
      </c>
      <c r="L440">
        <v>1818</v>
      </c>
      <c r="M440">
        <f t="shared" si="35"/>
        <v>158.65092960181462</v>
      </c>
    </row>
    <row r="441" spans="1:13" x14ac:dyDescent="0.25">
      <c r="A441" t="s">
        <v>3</v>
      </c>
      <c r="B441" s="2">
        <v>0.49011574074074077</v>
      </c>
      <c r="C441">
        <v>2195</v>
      </c>
      <c r="D441">
        <v>3.72090006</v>
      </c>
      <c r="E441" s="6">
        <f t="shared" si="32"/>
        <v>1492.0661415812001</v>
      </c>
      <c r="F441">
        <v>5.0103998199999999</v>
      </c>
      <c r="G441" s="6">
        <f t="shared" si="31"/>
        <v>2000.0287451628001</v>
      </c>
      <c r="H441">
        <v>1.5917999700000001</v>
      </c>
      <c r="I441">
        <f t="shared" si="33"/>
        <v>1910.1599640000002</v>
      </c>
      <c r="J441">
        <v>2.8501000400000001</v>
      </c>
      <c r="K441" s="6">
        <f t="shared" si="34"/>
        <v>1759.5095950288003</v>
      </c>
      <c r="L441">
        <v>1818</v>
      </c>
      <c r="M441">
        <f t="shared" si="35"/>
        <v>158.65092960181462</v>
      </c>
    </row>
    <row r="442" spans="1:13" x14ac:dyDescent="0.25">
      <c r="A442" t="s">
        <v>3</v>
      </c>
      <c r="B442" s="2">
        <v>0.49017361111111107</v>
      </c>
      <c r="C442">
        <v>2200</v>
      </c>
      <c r="D442">
        <v>3.5186998799999998</v>
      </c>
      <c r="E442" s="6">
        <f t="shared" si="32"/>
        <v>1412.5974268375999</v>
      </c>
      <c r="F442">
        <v>5.01100016</v>
      </c>
      <c r="G442" s="6">
        <f t="shared" si="31"/>
        <v>2000.2650029664003</v>
      </c>
      <c r="H442">
        <v>1.6208000199999999</v>
      </c>
      <c r="I442">
        <f t="shared" si="33"/>
        <v>1944.960024</v>
      </c>
      <c r="J442">
        <v>2.8529000299999998</v>
      </c>
      <c r="K442" s="6">
        <f t="shared" si="34"/>
        <v>1761.1216052715999</v>
      </c>
      <c r="L442">
        <v>1819</v>
      </c>
      <c r="M442">
        <f t="shared" si="35"/>
        <v>158.73819633976942</v>
      </c>
    </row>
    <row r="443" spans="1:13" x14ac:dyDescent="0.25">
      <c r="A443" t="s">
        <v>3</v>
      </c>
      <c r="B443" s="2">
        <v>0.49023148148148149</v>
      </c>
      <c r="C443">
        <v>2205</v>
      </c>
      <c r="D443">
        <v>3.5241000699999998</v>
      </c>
      <c r="E443" s="6">
        <f t="shared" si="32"/>
        <v>1414.7198095113999</v>
      </c>
      <c r="F443">
        <v>5.0121002199999998</v>
      </c>
      <c r="G443" s="6">
        <f t="shared" si="31"/>
        <v>2000.6979205788002</v>
      </c>
      <c r="H443">
        <v>1.62300003</v>
      </c>
      <c r="I443">
        <f t="shared" si="33"/>
        <v>1947.600036</v>
      </c>
      <c r="J443">
        <v>2.8626999899999999</v>
      </c>
      <c r="K443" s="6">
        <f t="shared" si="34"/>
        <v>1766.7636382428002</v>
      </c>
      <c r="L443">
        <v>1819</v>
      </c>
      <c r="M443">
        <f t="shared" si="35"/>
        <v>158.73819633976942</v>
      </c>
    </row>
    <row r="444" spans="1:13" x14ac:dyDescent="0.25">
      <c r="A444" t="s">
        <v>3</v>
      </c>
      <c r="B444" s="2">
        <v>0.49028935185185185</v>
      </c>
      <c r="C444">
        <v>2210</v>
      </c>
      <c r="D444">
        <v>3.3863999800000002</v>
      </c>
      <c r="E444" s="6">
        <f t="shared" si="32"/>
        <v>1360.6009201396</v>
      </c>
      <c r="F444">
        <v>5.01100016</v>
      </c>
      <c r="G444" s="6">
        <f t="shared" si="31"/>
        <v>2000.2650029664003</v>
      </c>
      <c r="H444">
        <v>1.64040005</v>
      </c>
      <c r="I444">
        <f t="shared" si="33"/>
        <v>1968.4800600000001</v>
      </c>
      <c r="J444">
        <v>2.8506999</v>
      </c>
      <c r="K444" s="6">
        <f t="shared" si="34"/>
        <v>1759.8549464280002</v>
      </c>
      <c r="L444">
        <v>1822</v>
      </c>
      <c r="M444">
        <f t="shared" si="35"/>
        <v>158.99999655363379</v>
      </c>
    </row>
    <row r="445" spans="1:13" x14ac:dyDescent="0.25">
      <c r="A445" t="s">
        <v>3</v>
      </c>
      <c r="B445" s="2">
        <v>0.49034722222222221</v>
      </c>
      <c r="C445">
        <v>2215</v>
      </c>
      <c r="D445">
        <v>3.37549996</v>
      </c>
      <c r="E445" s="6">
        <f t="shared" si="32"/>
        <v>1356.3169942792001</v>
      </c>
      <c r="F445">
        <v>5.0114998799999997</v>
      </c>
      <c r="G445" s="6">
        <f t="shared" si="31"/>
        <v>2000.4616627752</v>
      </c>
      <c r="H445">
        <v>1.6535999800000001</v>
      </c>
      <c r="I445">
        <f t="shared" si="33"/>
        <v>1984.319976</v>
      </c>
      <c r="J445">
        <v>2.8578000100000001</v>
      </c>
      <c r="K445" s="6">
        <f t="shared" si="34"/>
        <v>1763.9426217572002</v>
      </c>
      <c r="L445">
        <v>1821</v>
      </c>
      <c r="M445">
        <f t="shared" si="35"/>
        <v>158.912729815679</v>
      </c>
    </row>
    <row r="446" spans="1:13" x14ac:dyDescent="0.25">
      <c r="A446" t="s">
        <v>3</v>
      </c>
      <c r="B446" s="2">
        <v>0.49040509259259263</v>
      </c>
      <c r="C446">
        <v>2220</v>
      </c>
      <c r="D446">
        <v>3.4628999199999999</v>
      </c>
      <c r="E446" s="6">
        <f t="shared" si="32"/>
        <v>1390.6669265584001</v>
      </c>
      <c r="F446">
        <v>5.0103998199999999</v>
      </c>
      <c r="G446" s="6">
        <f t="shared" si="31"/>
        <v>2000.0287451628001</v>
      </c>
      <c r="H446">
        <v>1.6322000000000001</v>
      </c>
      <c r="I446">
        <f t="shared" si="33"/>
        <v>1958.64</v>
      </c>
      <c r="J446">
        <v>2.8447000999999998</v>
      </c>
      <c r="K446" s="6">
        <f t="shared" si="34"/>
        <v>1756.400741572</v>
      </c>
      <c r="L446">
        <v>1820</v>
      </c>
      <c r="M446">
        <f t="shared" si="35"/>
        <v>158.82546307772421</v>
      </c>
    </row>
    <row r="447" spans="1:13" x14ac:dyDescent="0.25">
      <c r="A447" t="s">
        <v>3</v>
      </c>
      <c r="B447" s="2">
        <v>0.49046296296296293</v>
      </c>
      <c r="C447">
        <v>2225</v>
      </c>
      <c r="D447">
        <v>3.5362000500000002</v>
      </c>
      <c r="E447" s="6">
        <f t="shared" si="32"/>
        <v>1419.475343651</v>
      </c>
      <c r="F447">
        <v>5.0121002199999998</v>
      </c>
      <c r="G447" s="6">
        <f t="shared" si="31"/>
        <v>2000.6979205788002</v>
      </c>
      <c r="H447">
        <v>1.67270005</v>
      </c>
      <c r="I447">
        <f t="shared" si="33"/>
        <v>2007.2400600000001</v>
      </c>
      <c r="J447">
        <v>2.8452000599999998</v>
      </c>
      <c r="K447" s="6">
        <f t="shared" si="34"/>
        <v>1756.6885785432</v>
      </c>
      <c r="L447">
        <v>1818</v>
      </c>
      <c r="M447">
        <f t="shared" si="35"/>
        <v>158.65092960181462</v>
      </c>
    </row>
    <row r="448" spans="1:13" x14ac:dyDescent="0.25">
      <c r="A448" t="s">
        <v>3</v>
      </c>
      <c r="B448" s="2">
        <v>0.49052083333333335</v>
      </c>
      <c r="C448">
        <v>2230</v>
      </c>
      <c r="D448">
        <v>3.53340006</v>
      </c>
      <c r="E448" s="6">
        <f t="shared" si="32"/>
        <v>1418.3748915812</v>
      </c>
      <c r="F448">
        <v>5.0099000900000004</v>
      </c>
      <c r="G448" s="6">
        <f t="shared" si="31"/>
        <v>1999.8320814186004</v>
      </c>
      <c r="H448">
        <v>1.6721999599999999</v>
      </c>
      <c r="I448">
        <f t="shared" si="33"/>
        <v>2006.639952</v>
      </c>
      <c r="J448">
        <v>2.8452000599999998</v>
      </c>
      <c r="K448" s="6">
        <f t="shared" si="34"/>
        <v>1756.6885785432</v>
      </c>
      <c r="L448">
        <v>1819</v>
      </c>
      <c r="M448">
        <f t="shared" si="35"/>
        <v>158.73819633976942</v>
      </c>
    </row>
    <row r="449" spans="1:13" x14ac:dyDescent="0.25">
      <c r="A449" t="s">
        <v>3</v>
      </c>
      <c r="B449" s="2">
        <v>0.49057870370370371</v>
      </c>
      <c r="C449">
        <v>2235</v>
      </c>
      <c r="D449">
        <v>3.94560003</v>
      </c>
      <c r="E449" s="6">
        <f t="shared" si="32"/>
        <v>1580.3777237906002</v>
      </c>
      <c r="F449">
        <v>5.01100016</v>
      </c>
      <c r="G449" s="6">
        <f t="shared" si="31"/>
        <v>2000.2650029664003</v>
      </c>
      <c r="H449">
        <v>1.6436999999999999</v>
      </c>
      <c r="I449">
        <f t="shared" si="33"/>
        <v>1972.4399999999998</v>
      </c>
      <c r="J449">
        <v>2.8731000400000002</v>
      </c>
      <c r="K449" s="6">
        <f t="shared" si="34"/>
        <v>1772.7511550288002</v>
      </c>
      <c r="L449">
        <v>1817</v>
      </c>
      <c r="M449">
        <f t="shared" si="35"/>
        <v>158.56366286385983</v>
      </c>
    </row>
    <row r="450" spans="1:13" x14ac:dyDescent="0.25">
      <c r="A450" t="s">
        <v>3</v>
      </c>
      <c r="B450" s="2">
        <v>0.49063657407407407</v>
      </c>
      <c r="C450">
        <v>2240</v>
      </c>
      <c r="D450">
        <v>3.7532000499999998</v>
      </c>
      <c r="E450" s="6">
        <f t="shared" si="32"/>
        <v>1504.7606836509999</v>
      </c>
      <c r="F450">
        <v>5.0114998799999997</v>
      </c>
      <c r="G450" s="6">
        <f t="shared" ref="G450:G513" si="36">(393.54*F450)+28.236</f>
        <v>2000.4616627752</v>
      </c>
      <c r="H450">
        <v>1.6103999600000001</v>
      </c>
      <c r="I450">
        <f t="shared" si="33"/>
        <v>1932.4799520000001</v>
      </c>
      <c r="J450">
        <v>2.8545000599999999</v>
      </c>
      <c r="K450" s="6">
        <f t="shared" si="34"/>
        <v>1762.0427745432</v>
      </c>
      <c r="L450">
        <v>1819</v>
      </c>
      <c r="M450">
        <f t="shared" si="35"/>
        <v>158.73819633976942</v>
      </c>
    </row>
    <row r="451" spans="1:13" x14ac:dyDescent="0.25">
      <c r="A451" t="s">
        <v>3</v>
      </c>
      <c r="B451" s="2">
        <v>0.49069444444444449</v>
      </c>
      <c r="C451">
        <v>2245</v>
      </c>
      <c r="D451">
        <v>3.6029000299999998</v>
      </c>
      <c r="E451" s="6">
        <f t="shared" ref="E451:E514" si="37">(393.02*D451)+29.678</f>
        <v>1445.6897697905999</v>
      </c>
      <c r="F451">
        <v>5.0114998799999997</v>
      </c>
      <c r="G451" s="6">
        <f t="shared" si="36"/>
        <v>2000.4616627752</v>
      </c>
      <c r="H451">
        <v>1.6202000400000001</v>
      </c>
      <c r="I451">
        <f t="shared" ref="I451:I514" si="38">H451*(3000/2.5)</f>
        <v>1944.2400480000001</v>
      </c>
      <c r="J451">
        <v>2.8491001100000002</v>
      </c>
      <c r="K451" s="6">
        <f t="shared" ref="K451:K514" si="39">(575.72*J451)+118.65</f>
        <v>1758.9339153292003</v>
      </c>
      <c r="L451">
        <v>1817</v>
      </c>
      <c r="M451">
        <f t="shared" ref="M451:M514" si="40">L451*(3.14159*(0.166667^2))</f>
        <v>158.56366286385983</v>
      </c>
    </row>
    <row r="452" spans="1:13" x14ac:dyDescent="0.25">
      <c r="A452" t="s">
        <v>3</v>
      </c>
      <c r="B452" s="2">
        <v>0.49075231481481479</v>
      </c>
      <c r="C452">
        <v>2250</v>
      </c>
      <c r="D452">
        <v>3.85319996</v>
      </c>
      <c r="E452" s="6">
        <f t="shared" si="37"/>
        <v>1544.0626482791999</v>
      </c>
      <c r="F452">
        <v>5.00769997</v>
      </c>
      <c r="G452" s="6">
        <f t="shared" si="36"/>
        <v>1998.9662461938003</v>
      </c>
      <c r="H452">
        <v>1.58519995</v>
      </c>
      <c r="I452">
        <f t="shared" si="38"/>
        <v>1902.2399399999999</v>
      </c>
      <c r="J452">
        <v>2.8626999899999999</v>
      </c>
      <c r="K452" s="6">
        <f t="shared" si="39"/>
        <v>1766.7636382428002</v>
      </c>
      <c r="L452">
        <v>1816</v>
      </c>
      <c r="M452">
        <f t="shared" si="40"/>
        <v>158.47639612590504</v>
      </c>
    </row>
    <row r="453" spans="1:13" x14ac:dyDescent="0.25">
      <c r="A453" t="s">
        <v>3</v>
      </c>
      <c r="B453" s="2">
        <v>0.49081018518518515</v>
      </c>
      <c r="C453">
        <v>2255</v>
      </c>
      <c r="D453">
        <v>3.2737999000000002</v>
      </c>
      <c r="E453" s="6">
        <f t="shared" si="37"/>
        <v>1316.3468366980001</v>
      </c>
      <c r="F453">
        <v>5.01100016</v>
      </c>
      <c r="G453" s="6">
        <f t="shared" si="36"/>
        <v>2000.2650029664003</v>
      </c>
      <c r="H453">
        <v>1.6503000299999999</v>
      </c>
      <c r="I453">
        <f t="shared" si="38"/>
        <v>1980.3600359999998</v>
      </c>
      <c r="J453">
        <v>2.8501000400000001</v>
      </c>
      <c r="K453" s="6">
        <f t="shared" si="39"/>
        <v>1759.5095950288003</v>
      </c>
      <c r="L453">
        <v>1813</v>
      </c>
      <c r="M453">
        <f t="shared" si="40"/>
        <v>158.21459591204064</v>
      </c>
    </row>
    <row r="454" spans="1:13" x14ac:dyDescent="0.25">
      <c r="A454" t="s">
        <v>3</v>
      </c>
      <c r="B454" s="2">
        <v>0.49086805555555557</v>
      </c>
      <c r="C454">
        <v>2260</v>
      </c>
      <c r="D454">
        <v>3.8083999199999998</v>
      </c>
      <c r="E454" s="6">
        <f t="shared" si="37"/>
        <v>1526.4553365583999</v>
      </c>
      <c r="F454">
        <v>5.01100016</v>
      </c>
      <c r="G454" s="6">
        <f t="shared" si="36"/>
        <v>2000.2650029664003</v>
      </c>
      <c r="H454">
        <v>1.66779995</v>
      </c>
      <c r="I454">
        <f t="shared" si="38"/>
        <v>2001.3599400000001</v>
      </c>
      <c r="J454">
        <v>2.8578000100000001</v>
      </c>
      <c r="K454" s="6">
        <f t="shared" si="39"/>
        <v>1763.9426217572002</v>
      </c>
      <c r="L454">
        <v>1814</v>
      </c>
      <c r="M454">
        <f t="shared" si="40"/>
        <v>158.30186264999546</v>
      </c>
    </row>
    <row r="455" spans="1:13" x14ac:dyDescent="0.25">
      <c r="A455" t="s">
        <v>3</v>
      </c>
      <c r="B455" s="2">
        <v>0.49092592592592593</v>
      </c>
      <c r="C455">
        <v>2265</v>
      </c>
      <c r="D455">
        <v>3.4121000800000001</v>
      </c>
      <c r="E455" s="6">
        <f t="shared" si="37"/>
        <v>1370.7015734416</v>
      </c>
      <c r="F455">
        <v>5.01100016</v>
      </c>
      <c r="G455" s="6">
        <f t="shared" si="36"/>
        <v>2000.2650029664003</v>
      </c>
      <c r="H455">
        <v>1.63119996</v>
      </c>
      <c r="I455">
        <f t="shared" si="38"/>
        <v>1957.4399519999999</v>
      </c>
      <c r="J455">
        <v>2.85829997</v>
      </c>
      <c r="K455" s="6">
        <f t="shared" si="39"/>
        <v>1764.2304587284002</v>
      </c>
      <c r="L455">
        <v>1813</v>
      </c>
      <c r="M455">
        <f t="shared" si="40"/>
        <v>158.21459591204064</v>
      </c>
    </row>
    <row r="456" spans="1:13" x14ac:dyDescent="0.25">
      <c r="A456" t="s">
        <v>3</v>
      </c>
      <c r="B456" s="2">
        <v>0.49098379629629635</v>
      </c>
      <c r="C456">
        <v>2270</v>
      </c>
      <c r="D456">
        <v>3.7985999600000002</v>
      </c>
      <c r="E456" s="6">
        <f t="shared" si="37"/>
        <v>1522.6037562792001</v>
      </c>
      <c r="F456">
        <v>5.01100016</v>
      </c>
      <c r="G456" s="6">
        <f t="shared" si="36"/>
        <v>2000.2650029664003</v>
      </c>
      <c r="H456">
        <v>1.65629995</v>
      </c>
      <c r="I456">
        <f t="shared" si="38"/>
        <v>1987.5599399999999</v>
      </c>
      <c r="J456">
        <v>2.85829997</v>
      </c>
      <c r="K456" s="6">
        <f t="shared" si="39"/>
        <v>1764.2304587284002</v>
      </c>
      <c r="L456">
        <v>1813</v>
      </c>
      <c r="M456">
        <f t="shared" si="40"/>
        <v>158.21459591204064</v>
      </c>
    </row>
    <row r="457" spans="1:13" x14ac:dyDescent="0.25">
      <c r="A457" t="s">
        <v>3</v>
      </c>
      <c r="B457" s="2">
        <v>0.49104166666666665</v>
      </c>
      <c r="C457">
        <v>2275</v>
      </c>
      <c r="D457">
        <v>3.3793001199999999</v>
      </c>
      <c r="E457" s="6">
        <f t="shared" si="37"/>
        <v>1357.8105331623999</v>
      </c>
      <c r="F457">
        <v>5.0099000900000004</v>
      </c>
      <c r="G457" s="6">
        <f t="shared" si="36"/>
        <v>1999.8320814186004</v>
      </c>
      <c r="H457">
        <v>1.66890001</v>
      </c>
      <c r="I457">
        <f t="shared" si="38"/>
        <v>2002.680012</v>
      </c>
      <c r="J457">
        <v>2.8533999900000002</v>
      </c>
      <c r="K457" s="6">
        <f t="shared" si="39"/>
        <v>1761.4094422428002</v>
      </c>
      <c r="L457">
        <v>1810</v>
      </c>
      <c r="M457">
        <f t="shared" si="40"/>
        <v>157.95279569817626</v>
      </c>
    </row>
    <row r="458" spans="1:13" x14ac:dyDescent="0.25">
      <c r="A458" t="s">
        <v>3</v>
      </c>
      <c r="B458" s="2">
        <v>0.49109953703703701</v>
      </c>
      <c r="C458">
        <v>2280</v>
      </c>
      <c r="D458">
        <v>3.8046000000000002</v>
      </c>
      <c r="E458" s="6">
        <f t="shared" si="37"/>
        <v>1524.961892</v>
      </c>
      <c r="F458">
        <v>5.01100016</v>
      </c>
      <c r="G458" s="6">
        <f t="shared" si="36"/>
        <v>2000.2650029664003</v>
      </c>
      <c r="H458">
        <v>1.63829994</v>
      </c>
      <c r="I458">
        <f t="shared" si="38"/>
        <v>1965.959928</v>
      </c>
      <c r="J458">
        <v>2.84850001</v>
      </c>
      <c r="K458" s="6">
        <f t="shared" si="39"/>
        <v>1758.5884257572002</v>
      </c>
      <c r="L458">
        <v>1812</v>
      </c>
      <c r="M458">
        <f t="shared" si="40"/>
        <v>158.12732917408584</v>
      </c>
    </row>
    <row r="459" spans="1:13" x14ac:dyDescent="0.25">
      <c r="A459" t="s">
        <v>3</v>
      </c>
      <c r="B459" s="2">
        <v>0.49115740740740743</v>
      </c>
      <c r="C459">
        <v>2285</v>
      </c>
      <c r="D459">
        <v>3.4946000599999998</v>
      </c>
      <c r="E459" s="6">
        <f t="shared" si="37"/>
        <v>1403.1257155812</v>
      </c>
      <c r="F459">
        <v>5.0103998199999999</v>
      </c>
      <c r="G459" s="6">
        <f t="shared" si="36"/>
        <v>2000.0287451628001</v>
      </c>
      <c r="H459">
        <v>1.6464999899999999</v>
      </c>
      <c r="I459">
        <f t="shared" si="38"/>
        <v>1975.799988</v>
      </c>
      <c r="J459">
        <v>2.8671000000000002</v>
      </c>
      <c r="K459" s="6">
        <f t="shared" si="39"/>
        <v>1769.2968120000003</v>
      </c>
      <c r="L459">
        <v>1811</v>
      </c>
      <c r="M459">
        <f t="shared" si="40"/>
        <v>158.04006243613105</v>
      </c>
    </row>
    <row r="460" spans="1:13" x14ac:dyDescent="0.25">
      <c r="A460" t="s">
        <v>3</v>
      </c>
      <c r="B460" s="2">
        <v>0.49121527777777779</v>
      </c>
      <c r="C460">
        <v>2290</v>
      </c>
      <c r="D460">
        <v>3.2781999100000001</v>
      </c>
      <c r="E460" s="6">
        <f t="shared" si="37"/>
        <v>1318.0761286282002</v>
      </c>
      <c r="F460">
        <v>5.0121002199999998</v>
      </c>
      <c r="G460" s="6">
        <f t="shared" si="36"/>
        <v>2000.6979205788002</v>
      </c>
      <c r="H460">
        <v>1.6349999900000001</v>
      </c>
      <c r="I460">
        <f t="shared" si="38"/>
        <v>1961.999988</v>
      </c>
      <c r="J460">
        <v>2.85229993</v>
      </c>
      <c r="K460" s="6">
        <f t="shared" si="39"/>
        <v>1760.7761156996003</v>
      </c>
      <c r="L460">
        <v>1814</v>
      </c>
      <c r="M460">
        <f t="shared" si="40"/>
        <v>158.30186264999546</v>
      </c>
    </row>
    <row r="461" spans="1:13" x14ac:dyDescent="0.25">
      <c r="A461" t="s">
        <v>3</v>
      </c>
      <c r="B461" s="2">
        <v>0.4912731481481481</v>
      </c>
      <c r="C461">
        <v>2295</v>
      </c>
      <c r="D461">
        <v>3.7569999699999999</v>
      </c>
      <c r="E461" s="6">
        <f t="shared" si="37"/>
        <v>1506.2541282094001</v>
      </c>
      <c r="F461">
        <v>5.0088000299999997</v>
      </c>
      <c r="G461" s="6">
        <f t="shared" si="36"/>
        <v>1999.3991638062</v>
      </c>
      <c r="H461">
        <v>1.6459000100000001</v>
      </c>
      <c r="I461">
        <f t="shared" si="38"/>
        <v>1975.0800120000001</v>
      </c>
      <c r="J461">
        <v>2.85829997</v>
      </c>
      <c r="K461" s="6">
        <f t="shared" si="39"/>
        <v>1764.2304587284002</v>
      </c>
      <c r="L461">
        <v>1813</v>
      </c>
      <c r="M461">
        <f t="shared" si="40"/>
        <v>158.21459591204064</v>
      </c>
    </row>
    <row r="462" spans="1:13" x14ac:dyDescent="0.25">
      <c r="A462" t="s">
        <v>3</v>
      </c>
      <c r="B462" s="2">
        <v>0.49133101851851851</v>
      </c>
      <c r="C462">
        <v>2300</v>
      </c>
      <c r="D462">
        <v>3.7750999900000002</v>
      </c>
      <c r="E462" s="6">
        <f t="shared" si="37"/>
        <v>1513.3677980698001</v>
      </c>
      <c r="F462">
        <v>5.00930023</v>
      </c>
      <c r="G462" s="6">
        <f t="shared" si="36"/>
        <v>1999.5960125142003</v>
      </c>
      <c r="H462">
        <v>1.6289999500000001</v>
      </c>
      <c r="I462">
        <f t="shared" si="38"/>
        <v>1954.7999400000001</v>
      </c>
      <c r="J462">
        <v>2.86599994</v>
      </c>
      <c r="K462" s="6">
        <f t="shared" si="39"/>
        <v>1768.6634854568001</v>
      </c>
      <c r="L462">
        <v>1813</v>
      </c>
      <c r="M462">
        <f t="shared" si="40"/>
        <v>158.21459591204064</v>
      </c>
    </row>
    <row r="463" spans="1:13" x14ac:dyDescent="0.25">
      <c r="A463" t="s">
        <v>3</v>
      </c>
      <c r="B463" s="2">
        <v>0.49138888888888888</v>
      </c>
      <c r="C463">
        <v>2305</v>
      </c>
      <c r="D463">
        <v>3.7269000999999999</v>
      </c>
      <c r="E463" s="6">
        <f t="shared" si="37"/>
        <v>1494.4242773020001</v>
      </c>
      <c r="F463">
        <v>5.01100016</v>
      </c>
      <c r="G463" s="6">
        <f t="shared" si="36"/>
        <v>2000.2650029664003</v>
      </c>
      <c r="H463">
        <v>1.64810002</v>
      </c>
      <c r="I463">
        <f t="shared" si="38"/>
        <v>1977.720024</v>
      </c>
      <c r="J463">
        <v>2.8566999399999999</v>
      </c>
      <c r="K463" s="6">
        <f t="shared" si="39"/>
        <v>1763.3092894568001</v>
      </c>
      <c r="L463">
        <v>1812</v>
      </c>
      <c r="M463">
        <f t="shared" si="40"/>
        <v>158.12732917408584</v>
      </c>
    </row>
    <row r="464" spans="1:13" x14ac:dyDescent="0.25">
      <c r="A464" t="s">
        <v>3</v>
      </c>
      <c r="B464" s="2">
        <v>0.49144675925925929</v>
      </c>
      <c r="C464">
        <v>2310</v>
      </c>
      <c r="D464">
        <v>3.5683999100000001</v>
      </c>
      <c r="E464" s="6">
        <f t="shared" si="37"/>
        <v>1432.1305326282002</v>
      </c>
      <c r="F464">
        <v>5.01100016</v>
      </c>
      <c r="G464" s="6">
        <f t="shared" si="36"/>
        <v>2000.2650029664003</v>
      </c>
      <c r="H464">
        <v>1.63549995</v>
      </c>
      <c r="I464">
        <f t="shared" si="38"/>
        <v>1962.5999400000001</v>
      </c>
      <c r="J464">
        <v>2.8610999600000002</v>
      </c>
      <c r="K464" s="6">
        <f t="shared" si="39"/>
        <v>1765.8424689712003</v>
      </c>
      <c r="L464">
        <v>1812</v>
      </c>
      <c r="M464">
        <f t="shared" si="40"/>
        <v>158.12732917408584</v>
      </c>
    </row>
    <row r="465" spans="1:13" x14ac:dyDescent="0.25">
      <c r="A465" t="s">
        <v>3</v>
      </c>
      <c r="B465" s="2">
        <v>0.49150462962962965</v>
      </c>
      <c r="C465">
        <v>2315</v>
      </c>
      <c r="D465">
        <v>3.4005999600000001</v>
      </c>
      <c r="E465" s="6">
        <f t="shared" si="37"/>
        <v>1366.1817962792002</v>
      </c>
      <c r="F465">
        <v>5.0099000900000004</v>
      </c>
      <c r="G465" s="6">
        <f t="shared" si="36"/>
        <v>1999.8320814186004</v>
      </c>
      <c r="H465">
        <v>1.61689997</v>
      </c>
      <c r="I465">
        <f t="shared" si="38"/>
        <v>1940.2799640000001</v>
      </c>
      <c r="J465">
        <v>2.8496000800000001</v>
      </c>
      <c r="K465" s="6">
        <f t="shared" si="39"/>
        <v>1759.2217580576003</v>
      </c>
      <c r="L465">
        <v>1812</v>
      </c>
      <c r="M465">
        <f t="shared" si="40"/>
        <v>158.12732917408584</v>
      </c>
    </row>
    <row r="466" spans="1:13" x14ac:dyDescent="0.25">
      <c r="A466" t="s">
        <v>3</v>
      </c>
      <c r="B466" s="2">
        <v>0.49156249999999996</v>
      </c>
      <c r="C466">
        <v>2320</v>
      </c>
      <c r="D466">
        <v>3.41479993</v>
      </c>
      <c r="E466" s="6">
        <f t="shared" si="37"/>
        <v>1371.7626684886</v>
      </c>
      <c r="F466">
        <v>5.0121002199999998</v>
      </c>
      <c r="G466" s="6">
        <f t="shared" si="36"/>
        <v>2000.6979205788002</v>
      </c>
      <c r="H466">
        <v>1.6103999600000001</v>
      </c>
      <c r="I466">
        <f t="shared" si="38"/>
        <v>1932.4799520000001</v>
      </c>
      <c r="J466">
        <v>2.82660007</v>
      </c>
      <c r="K466" s="6">
        <f t="shared" si="39"/>
        <v>1745.9801923004002</v>
      </c>
      <c r="L466">
        <v>1812</v>
      </c>
      <c r="M466">
        <f t="shared" si="40"/>
        <v>158.12732917408584</v>
      </c>
    </row>
    <row r="467" spans="1:13" x14ac:dyDescent="0.25">
      <c r="A467" t="s">
        <v>3</v>
      </c>
      <c r="B467" s="2">
        <v>0.49162037037037037</v>
      </c>
      <c r="C467">
        <v>2325</v>
      </c>
      <c r="D467">
        <v>3.8729000099999999</v>
      </c>
      <c r="E467" s="6">
        <f t="shared" si="37"/>
        <v>1551.8051619302</v>
      </c>
      <c r="F467">
        <v>5.01100016</v>
      </c>
      <c r="G467" s="6">
        <f t="shared" si="36"/>
        <v>2000.2650029664003</v>
      </c>
      <c r="H467">
        <v>1.63549995</v>
      </c>
      <c r="I467">
        <f t="shared" si="38"/>
        <v>1962.5999400000001</v>
      </c>
      <c r="J467">
        <v>2.8436000300000002</v>
      </c>
      <c r="K467" s="6">
        <f t="shared" si="39"/>
        <v>1755.7674092716002</v>
      </c>
      <c r="L467">
        <v>1813</v>
      </c>
      <c r="M467">
        <f t="shared" si="40"/>
        <v>158.21459591204064</v>
      </c>
    </row>
    <row r="468" spans="1:13" x14ac:dyDescent="0.25">
      <c r="A468" t="s">
        <v>3</v>
      </c>
      <c r="B468" s="2">
        <v>0.49167824074074074</v>
      </c>
      <c r="C468">
        <v>2330</v>
      </c>
      <c r="D468">
        <v>3.5761001100000001</v>
      </c>
      <c r="E468" s="6">
        <f t="shared" si="37"/>
        <v>1435.1568652322001</v>
      </c>
      <c r="F468">
        <v>5.01100016</v>
      </c>
      <c r="G468" s="6">
        <f t="shared" si="36"/>
        <v>2000.2650029664003</v>
      </c>
      <c r="H468">
        <v>1.62240005</v>
      </c>
      <c r="I468">
        <f t="shared" si="38"/>
        <v>1946.88006</v>
      </c>
      <c r="J468">
        <v>2.8468999899999998</v>
      </c>
      <c r="K468" s="6">
        <f t="shared" si="39"/>
        <v>1757.6672622428</v>
      </c>
      <c r="L468">
        <v>1813</v>
      </c>
      <c r="M468">
        <f t="shared" si="40"/>
        <v>158.21459591204064</v>
      </c>
    </row>
    <row r="469" spans="1:13" x14ac:dyDescent="0.25">
      <c r="A469" t="s">
        <v>3</v>
      </c>
      <c r="B469" s="2">
        <v>0.4917361111111111</v>
      </c>
      <c r="C469">
        <v>2335</v>
      </c>
      <c r="D469">
        <v>3.1747999199999999</v>
      </c>
      <c r="E469" s="6">
        <f t="shared" si="37"/>
        <v>1277.4378645584</v>
      </c>
      <c r="F469">
        <v>5.0125999500000002</v>
      </c>
      <c r="G469" s="6">
        <f t="shared" si="36"/>
        <v>2000.8945843230003</v>
      </c>
      <c r="H469">
        <v>1.6447999499999999</v>
      </c>
      <c r="I469">
        <f t="shared" si="38"/>
        <v>1973.7599399999999</v>
      </c>
      <c r="J469">
        <v>2.8413999099999998</v>
      </c>
      <c r="K469" s="6">
        <f t="shared" si="39"/>
        <v>1754.5007561852001</v>
      </c>
      <c r="L469">
        <v>1811</v>
      </c>
      <c r="M469">
        <f t="shared" si="40"/>
        <v>158.04006243613105</v>
      </c>
    </row>
    <row r="470" spans="1:13" x14ac:dyDescent="0.25">
      <c r="A470" t="s">
        <v>3</v>
      </c>
      <c r="B470" s="2">
        <v>0.49179398148148151</v>
      </c>
      <c r="C470">
        <v>2340</v>
      </c>
      <c r="D470">
        <v>3.65750003</v>
      </c>
      <c r="E470" s="6">
        <f t="shared" si="37"/>
        <v>1467.1486617906</v>
      </c>
      <c r="F470">
        <v>5.0114998799999997</v>
      </c>
      <c r="G470" s="6">
        <f t="shared" si="36"/>
        <v>2000.4616627752</v>
      </c>
      <c r="H470">
        <v>1.66009998</v>
      </c>
      <c r="I470">
        <f t="shared" si="38"/>
        <v>1992.119976</v>
      </c>
      <c r="J470">
        <v>2.8359000700000001</v>
      </c>
      <c r="K470" s="6">
        <f t="shared" si="39"/>
        <v>1751.3343883004002</v>
      </c>
      <c r="L470">
        <v>1812</v>
      </c>
      <c r="M470">
        <f t="shared" si="40"/>
        <v>158.12732917408584</v>
      </c>
    </row>
    <row r="471" spans="1:13" x14ac:dyDescent="0.25">
      <c r="A471" t="s">
        <v>3</v>
      </c>
      <c r="B471" s="2">
        <v>0.49185185185185182</v>
      </c>
      <c r="C471">
        <v>2345</v>
      </c>
      <c r="D471">
        <v>3.9012999499999998</v>
      </c>
      <c r="E471" s="6">
        <f t="shared" si="37"/>
        <v>1562.9669063490001</v>
      </c>
      <c r="F471">
        <v>5.01100016</v>
      </c>
      <c r="G471" s="6">
        <f t="shared" si="36"/>
        <v>2000.2650029664003</v>
      </c>
      <c r="H471">
        <v>1.6256999999999999</v>
      </c>
      <c r="I471">
        <f t="shared" si="38"/>
        <v>1950.84</v>
      </c>
      <c r="J471">
        <v>2.8457999200000001</v>
      </c>
      <c r="K471" s="6">
        <f t="shared" si="39"/>
        <v>1757.0339299424002</v>
      </c>
      <c r="L471">
        <v>1812</v>
      </c>
      <c r="M471">
        <f t="shared" si="40"/>
        <v>158.12732917408584</v>
      </c>
    </row>
    <row r="472" spans="1:13" x14ac:dyDescent="0.25">
      <c r="A472" t="s">
        <v>3</v>
      </c>
      <c r="B472" s="2">
        <v>0.49190972222222223</v>
      </c>
      <c r="C472">
        <v>2350</v>
      </c>
      <c r="D472">
        <v>3.3749001000000001</v>
      </c>
      <c r="E472" s="6">
        <f t="shared" si="37"/>
        <v>1356.0812373020001</v>
      </c>
      <c r="F472">
        <v>5.0114998799999997</v>
      </c>
      <c r="G472" s="6">
        <f t="shared" si="36"/>
        <v>2000.4616627752</v>
      </c>
      <c r="H472">
        <v>1.6278999999999999</v>
      </c>
      <c r="I472">
        <f t="shared" si="38"/>
        <v>1953.4799999999998</v>
      </c>
      <c r="J472">
        <v>2.8320999100000002</v>
      </c>
      <c r="K472" s="6">
        <f t="shared" si="39"/>
        <v>1749.1465601852003</v>
      </c>
      <c r="L472">
        <v>1811</v>
      </c>
      <c r="M472">
        <f t="shared" si="40"/>
        <v>158.04006243613105</v>
      </c>
    </row>
    <row r="473" spans="1:13" x14ac:dyDescent="0.25">
      <c r="A473" t="s">
        <v>3</v>
      </c>
      <c r="B473" s="2">
        <v>0.4919675925925926</v>
      </c>
      <c r="C473">
        <v>2355</v>
      </c>
      <c r="D473">
        <v>3.2355000999999999</v>
      </c>
      <c r="E473" s="6">
        <f t="shared" si="37"/>
        <v>1301.294249302</v>
      </c>
      <c r="F473">
        <v>5.0099000900000004</v>
      </c>
      <c r="G473" s="6">
        <f t="shared" si="36"/>
        <v>1999.8320814186004</v>
      </c>
      <c r="H473">
        <v>1.63390005</v>
      </c>
      <c r="I473">
        <f t="shared" si="38"/>
        <v>1960.6800600000001</v>
      </c>
      <c r="J473">
        <v>2.8336999399999998</v>
      </c>
      <c r="K473" s="6">
        <f t="shared" si="39"/>
        <v>1750.0677294568</v>
      </c>
      <c r="L473">
        <v>1812</v>
      </c>
      <c r="M473">
        <f t="shared" si="40"/>
        <v>158.12732917408584</v>
      </c>
    </row>
    <row r="474" spans="1:13" x14ac:dyDescent="0.25">
      <c r="A474" t="s">
        <v>3</v>
      </c>
      <c r="B474" s="2">
        <v>0.49202546296296296</v>
      </c>
      <c r="C474">
        <v>2360</v>
      </c>
      <c r="D474">
        <v>3.9746000800000001</v>
      </c>
      <c r="E474" s="6">
        <f t="shared" si="37"/>
        <v>1591.7753234416</v>
      </c>
      <c r="F474">
        <v>5.0114998799999997</v>
      </c>
      <c r="G474" s="6">
        <f t="shared" si="36"/>
        <v>2000.4616627752</v>
      </c>
      <c r="H474">
        <v>1.63010001</v>
      </c>
      <c r="I474">
        <f t="shared" si="38"/>
        <v>1956.1200120000001</v>
      </c>
      <c r="J474">
        <v>2.8491001100000002</v>
      </c>
      <c r="K474" s="6">
        <f t="shared" si="39"/>
        <v>1758.9339153292003</v>
      </c>
      <c r="L474">
        <v>1813</v>
      </c>
      <c r="M474">
        <f t="shared" si="40"/>
        <v>158.21459591204064</v>
      </c>
    </row>
    <row r="475" spans="1:13" x14ac:dyDescent="0.25">
      <c r="A475" t="s">
        <v>3</v>
      </c>
      <c r="B475" s="2">
        <v>0.49208333333333337</v>
      </c>
      <c r="C475">
        <v>2365</v>
      </c>
      <c r="D475">
        <v>3.5520000500000002</v>
      </c>
      <c r="E475" s="6">
        <f t="shared" si="37"/>
        <v>1425.6850596510001</v>
      </c>
      <c r="F475">
        <v>5.0103998199999999</v>
      </c>
      <c r="G475" s="6">
        <f t="shared" si="36"/>
        <v>2000.0287451628001</v>
      </c>
      <c r="H475">
        <v>1.6278999999999999</v>
      </c>
      <c r="I475">
        <f t="shared" si="38"/>
        <v>1953.4799999999998</v>
      </c>
      <c r="J475">
        <v>2.8517999600000001</v>
      </c>
      <c r="K475" s="6">
        <f t="shared" si="39"/>
        <v>1760.4882729712003</v>
      </c>
      <c r="L475">
        <v>1810</v>
      </c>
      <c r="M475">
        <f t="shared" si="40"/>
        <v>157.95279569817626</v>
      </c>
    </row>
    <row r="476" spans="1:13" x14ac:dyDescent="0.25">
      <c r="A476" t="s">
        <v>3</v>
      </c>
      <c r="B476" s="2">
        <v>0.49214120370370368</v>
      </c>
      <c r="C476">
        <v>2370</v>
      </c>
      <c r="D476">
        <v>3.3394000500000001</v>
      </c>
      <c r="E476" s="6">
        <f t="shared" si="37"/>
        <v>1342.1290076510002</v>
      </c>
      <c r="F476">
        <v>5.0099000900000004</v>
      </c>
      <c r="G476" s="6">
        <f t="shared" si="36"/>
        <v>1999.8320814186004</v>
      </c>
      <c r="H476">
        <v>1.66009998</v>
      </c>
      <c r="I476">
        <f t="shared" si="38"/>
        <v>1992.119976</v>
      </c>
      <c r="J476">
        <v>2.8496000800000001</v>
      </c>
      <c r="K476" s="6">
        <f t="shared" si="39"/>
        <v>1759.2217580576003</v>
      </c>
      <c r="L476">
        <v>1814</v>
      </c>
      <c r="M476">
        <f t="shared" si="40"/>
        <v>158.30186264999546</v>
      </c>
    </row>
    <row r="477" spans="1:13" x14ac:dyDescent="0.25">
      <c r="A477" t="s">
        <v>3</v>
      </c>
      <c r="B477" s="2">
        <v>0.49219907407407404</v>
      </c>
      <c r="C477">
        <v>2375</v>
      </c>
      <c r="D477">
        <v>3.6428000900000002</v>
      </c>
      <c r="E477" s="6">
        <f t="shared" si="37"/>
        <v>1461.3712913718</v>
      </c>
      <c r="F477">
        <v>5.0103998199999999</v>
      </c>
      <c r="G477" s="6">
        <f t="shared" si="36"/>
        <v>2000.0287451628001</v>
      </c>
      <c r="H477">
        <v>1.6459000100000001</v>
      </c>
      <c r="I477">
        <f t="shared" si="38"/>
        <v>1975.0800120000001</v>
      </c>
      <c r="J477">
        <v>2.85400009</v>
      </c>
      <c r="K477" s="6">
        <f t="shared" si="39"/>
        <v>1761.7549318148001</v>
      </c>
      <c r="L477">
        <v>1813</v>
      </c>
      <c r="M477">
        <f t="shared" si="40"/>
        <v>158.21459591204064</v>
      </c>
    </row>
    <row r="478" spans="1:13" x14ac:dyDescent="0.25">
      <c r="A478" t="s">
        <v>3</v>
      </c>
      <c r="B478" s="2">
        <v>0.49225694444444446</v>
      </c>
      <c r="C478">
        <v>2380</v>
      </c>
      <c r="D478">
        <v>3.81599998</v>
      </c>
      <c r="E478" s="6">
        <f t="shared" si="37"/>
        <v>1529.4423121396001</v>
      </c>
      <c r="F478">
        <v>5.01100016</v>
      </c>
      <c r="G478" s="6">
        <f t="shared" si="36"/>
        <v>2000.2650029664003</v>
      </c>
      <c r="H478">
        <v>1.67270005</v>
      </c>
      <c r="I478">
        <f t="shared" si="38"/>
        <v>2007.2400600000001</v>
      </c>
      <c r="J478">
        <v>2.83649993</v>
      </c>
      <c r="K478" s="6">
        <f t="shared" si="39"/>
        <v>1751.6797396996001</v>
      </c>
      <c r="L478">
        <v>1810</v>
      </c>
      <c r="M478">
        <f t="shared" si="40"/>
        <v>157.95279569817626</v>
      </c>
    </row>
    <row r="479" spans="1:13" x14ac:dyDescent="0.25">
      <c r="A479" t="s">
        <v>3</v>
      </c>
      <c r="B479" s="2">
        <v>0.49231481481481482</v>
      </c>
      <c r="C479">
        <v>2385</v>
      </c>
      <c r="D479">
        <v>3.6175999600000002</v>
      </c>
      <c r="E479" s="6">
        <f t="shared" si="37"/>
        <v>1451.4671362792001</v>
      </c>
      <c r="F479">
        <v>5.0114998799999997</v>
      </c>
      <c r="G479" s="6">
        <f t="shared" si="36"/>
        <v>2000.4616627752</v>
      </c>
      <c r="H479">
        <v>1.6289999500000001</v>
      </c>
      <c r="I479">
        <f t="shared" si="38"/>
        <v>1954.7999400000001</v>
      </c>
      <c r="J479">
        <v>2.8473999499999998</v>
      </c>
      <c r="K479" s="6">
        <f t="shared" si="39"/>
        <v>1757.955099214</v>
      </c>
      <c r="L479">
        <v>1810</v>
      </c>
      <c r="M479">
        <f t="shared" si="40"/>
        <v>157.95279569817626</v>
      </c>
    </row>
    <row r="480" spans="1:13" x14ac:dyDescent="0.25">
      <c r="A480" t="s">
        <v>3</v>
      </c>
      <c r="B480" s="2">
        <v>0.49237268518518523</v>
      </c>
      <c r="C480">
        <v>2390</v>
      </c>
      <c r="D480">
        <v>3.8915000000000002</v>
      </c>
      <c r="E480" s="6">
        <f t="shared" si="37"/>
        <v>1559.1153300000001</v>
      </c>
      <c r="F480">
        <v>5.01370001</v>
      </c>
      <c r="G480" s="6">
        <f t="shared" si="36"/>
        <v>2001.3275019354003</v>
      </c>
      <c r="H480">
        <v>1.6394000099999999</v>
      </c>
      <c r="I480">
        <f t="shared" si="38"/>
        <v>1967.2800119999999</v>
      </c>
      <c r="J480">
        <v>2.8589000699999998</v>
      </c>
      <c r="K480" s="6">
        <f t="shared" si="39"/>
        <v>1764.5759483004001</v>
      </c>
      <c r="L480">
        <v>1808</v>
      </c>
      <c r="M480">
        <f t="shared" si="40"/>
        <v>157.77826222226668</v>
      </c>
    </row>
    <row r="481" spans="1:13" x14ac:dyDescent="0.25">
      <c r="A481" t="s">
        <v>3</v>
      </c>
      <c r="B481" s="2">
        <v>0.49243055555555554</v>
      </c>
      <c r="C481">
        <v>2395</v>
      </c>
      <c r="D481">
        <v>3.4279000800000001</v>
      </c>
      <c r="E481" s="6">
        <f t="shared" si="37"/>
        <v>1376.9112894416</v>
      </c>
      <c r="F481">
        <v>5.0099000900000004</v>
      </c>
      <c r="G481" s="6">
        <f t="shared" si="36"/>
        <v>1999.8320814186004</v>
      </c>
      <c r="H481">
        <v>1.63769996</v>
      </c>
      <c r="I481">
        <f t="shared" si="38"/>
        <v>1965.2399519999999</v>
      </c>
      <c r="J481">
        <v>2.8594000300000002</v>
      </c>
      <c r="K481" s="6">
        <f t="shared" si="39"/>
        <v>1764.8637852716004</v>
      </c>
      <c r="L481">
        <v>1810</v>
      </c>
      <c r="M481">
        <f t="shared" si="40"/>
        <v>157.95279569817626</v>
      </c>
    </row>
    <row r="482" spans="1:13" x14ac:dyDescent="0.25">
      <c r="A482" t="s">
        <v>1</v>
      </c>
      <c r="B482" s="2">
        <v>0.4924884259259259</v>
      </c>
      <c r="C482">
        <v>2400</v>
      </c>
      <c r="D482">
        <v>3.5318000299999999</v>
      </c>
      <c r="E482" s="6">
        <f t="shared" si="37"/>
        <v>1417.7460477906</v>
      </c>
      <c r="F482">
        <v>5.0099000900000004</v>
      </c>
      <c r="G482" s="6">
        <f t="shared" si="36"/>
        <v>1999.8320814186004</v>
      </c>
      <c r="H482">
        <v>1.62839997</v>
      </c>
      <c r="I482">
        <f t="shared" si="38"/>
        <v>1954.079964</v>
      </c>
      <c r="J482">
        <v>2.8615999200000002</v>
      </c>
      <c r="K482" s="6">
        <f t="shared" si="39"/>
        <v>1766.1303059424004</v>
      </c>
      <c r="L482">
        <v>1811</v>
      </c>
      <c r="M482">
        <f t="shared" si="40"/>
        <v>158.04006243613105</v>
      </c>
    </row>
    <row r="483" spans="1:13" x14ac:dyDescent="0.25">
      <c r="A483" t="s">
        <v>1</v>
      </c>
      <c r="B483" s="2">
        <v>0.49254629629629632</v>
      </c>
      <c r="C483">
        <v>2405</v>
      </c>
      <c r="D483">
        <v>3.6182000599999999</v>
      </c>
      <c r="E483" s="6">
        <f t="shared" si="37"/>
        <v>1451.7029875812</v>
      </c>
      <c r="F483">
        <v>5.0103998199999999</v>
      </c>
      <c r="G483" s="6">
        <f t="shared" si="36"/>
        <v>2000.0287451628001</v>
      </c>
      <c r="H483">
        <v>1.65900004</v>
      </c>
      <c r="I483">
        <f t="shared" si="38"/>
        <v>1990.8000480000001</v>
      </c>
      <c r="J483">
        <v>2.8605000999999999</v>
      </c>
      <c r="K483" s="6">
        <f t="shared" si="39"/>
        <v>1765.4971175720002</v>
      </c>
      <c r="L483">
        <v>1810</v>
      </c>
      <c r="M483">
        <f t="shared" si="40"/>
        <v>157.95279569817626</v>
      </c>
    </row>
    <row r="484" spans="1:13" x14ac:dyDescent="0.25">
      <c r="A484" t="s">
        <v>1</v>
      </c>
      <c r="B484" s="2">
        <v>0.49260416666666668</v>
      </c>
      <c r="C484">
        <v>2410</v>
      </c>
      <c r="D484">
        <v>3.7843000899999999</v>
      </c>
      <c r="E484" s="6">
        <f t="shared" si="37"/>
        <v>1516.9836213717999</v>
      </c>
      <c r="F484">
        <v>5.0103998199999999</v>
      </c>
      <c r="G484" s="6">
        <f t="shared" si="36"/>
        <v>2000.0287451628001</v>
      </c>
      <c r="H484">
        <v>1.6578999800000001</v>
      </c>
      <c r="I484">
        <f t="shared" si="38"/>
        <v>1989.4799760000001</v>
      </c>
      <c r="J484">
        <v>2.85829997</v>
      </c>
      <c r="K484" s="6">
        <f t="shared" si="39"/>
        <v>1764.2304587284002</v>
      </c>
      <c r="L484">
        <v>1810</v>
      </c>
      <c r="M484">
        <f t="shared" si="40"/>
        <v>157.95279569817626</v>
      </c>
    </row>
    <row r="485" spans="1:13" x14ac:dyDescent="0.25">
      <c r="A485" t="s">
        <v>1</v>
      </c>
      <c r="B485" s="2">
        <v>0.49266203703703698</v>
      </c>
      <c r="C485">
        <v>2415</v>
      </c>
      <c r="D485">
        <v>3.5158999</v>
      </c>
      <c r="E485" s="6">
        <f t="shared" si="37"/>
        <v>1411.496978698</v>
      </c>
      <c r="F485">
        <v>5.0114998799999997</v>
      </c>
      <c r="G485" s="6">
        <f t="shared" si="36"/>
        <v>2000.4616627752</v>
      </c>
      <c r="H485">
        <v>1.6596000200000001</v>
      </c>
      <c r="I485">
        <f t="shared" si="38"/>
        <v>1991.5200240000001</v>
      </c>
      <c r="J485">
        <v>2.8336999399999998</v>
      </c>
      <c r="K485" s="6">
        <f t="shared" si="39"/>
        <v>1750.0677294568</v>
      </c>
      <c r="L485">
        <v>1808</v>
      </c>
      <c r="M485">
        <f t="shared" si="40"/>
        <v>157.77826222226668</v>
      </c>
    </row>
    <row r="486" spans="1:13" x14ac:dyDescent="0.25">
      <c r="A486" t="s">
        <v>1</v>
      </c>
      <c r="B486" s="2">
        <v>0.4927199074074074</v>
      </c>
      <c r="C486">
        <v>2420</v>
      </c>
      <c r="D486">
        <v>3.2033</v>
      </c>
      <c r="E486" s="6">
        <f t="shared" si="37"/>
        <v>1288.638966</v>
      </c>
      <c r="F486">
        <v>4.9546999899999999</v>
      </c>
      <c r="G486" s="6">
        <f t="shared" si="36"/>
        <v>1978.1086340646002</v>
      </c>
      <c r="H486">
        <v>1.653</v>
      </c>
      <c r="I486">
        <f t="shared" si="38"/>
        <v>1983.6000000000001</v>
      </c>
      <c r="J486">
        <v>2.2772998800000002</v>
      </c>
      <c r="K486" s="6">
        <f t="shared" si="39"/>
        <v>1429.7370869136003</v>
      </c>
      <c r="L486">
        <v>1810</v>
      </c>
      <c r="M486">
        <f t="shared" si="40"/>
        <v>157.95279569817626</v>
      </c>
    </row>
    <row r="487" spans="1:13" x14ac:dyDescent="0.25">
      <c r="A487" t="s">
        <v>1</v>
      </c>
      <c r="B487" s="2">
        <v>0.49277777777777776</v>
      </c>
      <c r="C487">
        <v>2425</v>
      </c>
      <c r="D487">
        <v>2.7627000800000001</v>
      </c>
      <c r="E487" s="6">
        <f t="shared" si="37"/>
        <v>1115.4743854416001</v>
      </c>
      <c r="F487">
        <v>4.1631999000000004</v>
      </c>
      <c r="G487" s="6">
        <f t="shared" si="36"/>
        <v>1666.6216886460004</v>
      </c>
      <c r="H487">
        <v>1.5961999899999999</v>
      </c>
      <c r="I487">
        <f t="shared" si="38"/>
        <v>1915.4399879999999</v>
      </c>
      <c r="J487">
        <v>2.0668001199999999</v>
      </c>
      <c r="K487" s="6">
        <f t="shared" si="39"/>
        <v>1308.5481650864001</v>
      </c>
      <c r="L487">
        <v>1809</v>
      </c>
      <c r="M487">
        <f t="shared" si="40"/>
        <v>157.86552896022147</v>
      </c>
    </row>
    <row r="488" spans="1:13" x14ac:dyDescent="0.25">
      <c r="A488" t="s">
        <v>1</v>
      </c>
      <c r="B488" s="2">
        <v>0.49283564814814818</v>
      </c>
      <c r="C488">
        <v>2430</v>
      </c>
      <c r="D488">
        <v>2.3571000099999999</v>
      </c>
      <c r="E488" s="6">
        <f t="shared" si="37"/>
        <v>956.06544593019987</v>
      </c>
      <c r="F488">
        <v>3.3327999099999999</v>
      </c>
      <c r="G488" s="6">
        <f t="shared" si="36"/>
        <v>1339.8260765814002</v>
      </c>
      <c r="H488">
        <v>1.48140001</v>
      </c>
      <c r="I488">
        <f t="shared" si="38"/>
        <v>1777.680012</v>
      </c>
      <c r="J488">
        <v>1.89789999</v>
      </c>
      <c r="K488" s="6">
        <f t="shared" si="39"/>
        <v>1211.3089822428001</v>
      </c>
      <c r="L488">
        <v>1808</v>
      </c>
      <c r="M488">
        <f t="shared" si="40"/>
        <v>157.77826222226668</v>
      </c>
    </row>
    <row r="489" spans="1:13" x14ac:dyDescent="0.25">
      <c r="A489" t="s">
        <v>1</v>
      </c>
      <c r="B489" s="2">
        <v>0.49289351851851854</v>
      </c>
      <c r="C489">
        <v>2435</v>
      </c>
      <c r="D489">
        <v>1.94869995</v>
      </c>
      <c r="E489" s="6">
        <f t="shared" si="37"/>
        <v>795.55605434899996</v>
      </c>
      <c r="F489">
        <v>2.8671000000000002</v>
      </c>
      <c r="G489" s="6">
        <f t="shared" si="36"/>
        <v>1156.5545340000003</v>
      </c>
      <c r="H489">
        <v>1.29279995</v>
      </c>
      <c r="I489">
        <f t="shared" si="38"/>
        <v>1551.3599400000001</v>
      </c>
      <c r="J489">
        <v>1.4650000299999999</v>
      </c>
      <c r="K489" s="6">
        <f t="shared" si="39"/>
        <v>962.07981727159995</v>
      </c>
      <c r="L489">
        <v>1807</v>
      </c>
      <c r="M489">
        <f t="shared" si="40"/>
        <v>157.69099548431188</v>
      </c>
    </row>
    <row r="490" spans="1:13" x14ac:dyDescent="0.25">
      <c r="A490" t="s">
        <v>1</v>
      </c>
      <c r="B490" s="2">
        <v>0.49295138888888884</v>
      </c>
      <c r="C490">
        <v>2440</v>
      </c>
      <c r="D490">
        <v>1.81760001</v>
      </c>
      <c r="E490" s="6">
        <f t="shared" si="37"/>
        <v>744.03115593019993</v>
      </c>
      <c r="F490">
        <v>2.5260000200000001</v>
      </c>
      <c r="G490" s="6">
        <f t="shared" si="36"/>
        <v>1022.3180478708001</v>
      </c>
      <c r="H490">
        <v>1.11730003</v>
      </c>
      <c r="I490">
        <f t="shared" si="38"/>
        <v>1340.7600359999999</v>
      </c>
      <c r="J490">
        <v>1.32290006</v>
      </c>
      <c r="K490" s="6">
        <f t="shared" si="39"/>
        <v>880.27002254320007</v>
      </c>
      <c r="L490">
        <v>1808</v>
      </c>
      <c r="M490">
        <f t="shared" si="40"/>
        <v>157.77826222226668</v>
      </c>
    </row>
    <row r="491" spans="1:13" x14ac:dyDescent="0.25">
      <c r="A491" t="s">
        <v>1</v>
      </c>
      <c r="B491" s="2">
        <v>0.49300925925925926</v>
      </c>
      <c r="C491">
        <v>2445</v>
      </c>
      <c r="D491">
        <v>1.6940000099999999</v>
      </c>
      <c r="E491" s="6">
        <f t="shared" si="37"/>
        <v>695.45388393019994</v>
      </c>
      <c r="F491">
        <v>2.22040009</v>
      </c>
      <c r="G491" s="6">
        <f t="shared" si="36"/>
        <v>902.05225141860001</v>
      </c>
      <c r="H491">
        <v>0.98559998999999998</v>
      </c>
      <c r="I491">
        <f t="shared" si="38"/>
        <v>1182.7199880000001</v>
      </c>
      <c r="J491">
        <v>1.2834999600000001</v>
      </c>
      <c r="K491" s="6">
        <f t="shared" si="39"/>
        <v>857.58659697120004</v>
      </c>
      <c r="L491">
        <v>1810</v>
      </c>
      <c r="M491">
        <f t="shared" si="40"/>
        <v>157.95279569817626</v>
      </c>
    </row>
    <row r="492" spans="1:13" x14ac:dyDescent="0.25">
      <c r="A492" t="s">
        <v>1</v>
      </c>
      <c r="B492" s="2">
        <v>0.49306712962962962</v>
      </c>
      <c r="C492">
        <v>2450</v>
      </c>
      <c r="D492">
        <v>1.6218999599999999</v>
      </c>
      <c r="E492" s="6">
        <f t="shared" si="37"/>
        <v>667.11712227919998</v>
      </c>
      <c r="F492">
        <v>2.01110005</v>
      </c>
      <c r="G492" s="6">
        <f t="shared" si="36"/>
        <v>819.68431367700009</v>
      </c>
      <c r="H492">
        <v>0.87080002000000001</v>
      </c>
      <c r="I492">
        <f t="shared" si="38"/>
        <v>1044.960024</v>
      </c>
      <c r="J492">
        <v>1.2135000199999999</v>
      </c>
      <c r="K492" s="6">
        <f t="shared" si="39"/>
        <v>817.2862315143999</v>
      </c>
      <c r="L492">
        <v>1808</v>
      </c>
      <c r="M492">
        <f t="shared" si="40"/>
        <v>157.77826222226668</v>
      </c>
    </row>
    <row r="493" spans="1:13" x14ac:dyDescent="0.25">
      <c r="A493" t="s">
        <v>1</v>
      </c>
      <c r="B493" s="2">
        <v>0.49312500000000004</v>
      </c>
      <c r="C493">
        <v>2455</v>
      </c>
      <c r="D493">
        <v>1.57210004</v>
      </c>
      <c r="E493" s="6">
        <f t="shared" si="37"/>
        <v>647.54475772080002</v>
      </c>
      <c r="F493">
        <v>1.87600005</v>
      </c>
      <c r="G493" s="6">
        <f t="shared" si="36"/>
        <v>766.51705967700002</v>
      </c>
      <c r="H493">
        <v>0.77899998000000004</v>
      </c>
      <c r="I493">
        <f t="shared" si="38"/>
        <v>934.79997600000002</v>
      </c>
      <c r="J493">
        <v>1.14789999</v>
      </c>
      <c r="K493" s="6">
        <f t="shared" si="39"/>
        <v>779.51898224280001</v>
      </c>
      <c r="L493">
        <v>1809</v>
      </c>
      <c r="M493">
        <f t="shared" si="40"/>
        <v>157.86552896022147</v>
      </c>
    </row>
    <row r="494" spans="1:13" x14ac:dyDescent="0.25">
      <c r="A494" t="s">
        <v>1</v>
      </c>
      <c r="B494" s="2">
        <v>0.4931828703703704</v>
      </c>
      <c r="C494">
        <v>2460</v>
      </c>
      <c r="D494">
        <v>1.44690001</v>
      </c>
      <c r="E494" s="6">
        <f t="shared" si="37"/>
        <v>598.33864193019997</v>
      </c>
      <c r="F494">
        <v>1.7661999500000001</v>
      </c>
      <c r="G494" s="6">
        <f t="shared" si="36"/>
        <v>723.306328323</v>
      </c>
      <c r="H494">
        <v>0.71060002</v>
      </c>
      <c r="I494">
        <f t="shared" si="38"/>
        <v>852.72002399999997</v>
      </c>
      <c r="J494">
        <v>1.1037000400000001</v>
      </c>
      <c r="K494" s="6">
        <f t="shared" si="39"/>
        <v>754.07218702880004</v>
      </c>
      <c r="L494">
        <v>1808</v>
      </c>
      <c r="M494">
        <f t="shared" si="40"/>
        <v>157.77826222226668</v>
      </c>
    </row>
    <row r="495" spans="1:13" x14ac:dyDescent="0.25">
      <c r="A495" t="s">
        <v>1</v>
      </c>
      <c r="B495" s="2">
        <v>0.4932407407407407</v>
      </c>
      <c r="C495">
        <v>2465</v>
      </c>
      <c r="D495">
        <v>1.4513000199999999</v>
      </c>
      <c r="E495" s="6">
        <f t="shared" si="37"/>
        <v>600.06793386039999</v>
      </c>
      <c r="F495">
        <v>1.6683000299999999</v>
      </c>
      <c r="G495" s="6">
        <f t="shared" si="36"/>
        <v>684.77879380620004</v>
      </c>
      <c r="H495">
        <v>0.65759999000000002</v>
      </c>
      <c r="I495">
        <f t="shared" si="38"/>
        <v>789.11998800000003</v>
      </c>
      <c r="J495">
        <v>1.0648000200000001</v>
      </c>
      <c r="K495" s="6">
        <f t="shared" si="39"/>
        <v>731.67666751440004</v>
      </c>
      <c r="L495">
        <v>1809</v>
      </c>
      <c r="M495">
        <f t="shared" si="40"/>
        <v>157.86552896022147</v>
      </c>
    </row>
    <row r="496" spans="1:13" x14ac:dyDescent="0.25">
      <c r="A496" t="s">
        <v>1</v>
      </c>
      <c r="B496" s="2">
        <v>0.49329861111111112</v>
      </c>
      <c r="C496">
        <v>2470</v>
      </c>
      <c r="D496">
        <v>1.34850001</v>
      </c>
      <c r="E496" s="6">
        <f t="shared" si="37"/>
        <v>559.66547393019994</v>
      </c>
      <c r="F496">
        <v>1.59290004</v>
      </c>
      <c r="G496" s="6">
        <f t="shared" si="36"/>
        <v>655.1058817416</v>
      </c>
      <c r="H496">
        <v>0.61280000000000001</v>
      </c>
      <c r="I496">
        <f t="shared" si="38"/>
        <v>735.36</v>
      </c>
      <c r="J496">
        <v>1.02820003</v>
      </c>
      <c r="K496" s="6">
        <f t="shared" si="39"/>
        <v>710.60532127160002</v>
      </c>
      <c r="L496">
        <v>1809</v>
      </c>
      <c r="M496">
        <f t="shared" si="40"/>
        <v>157.86552896022147</v>
      </c>
    </row>
    <row r="497" spans="1:13" x14ac:dyDescent="0.25">
      <c r="A497" t="s">
        <v>1</v>
      </c>
      <c r="B497" s="2">
        <v>0.49335648148148148</v>
      </c>
      <c r="C497">
        <v>2475</v>
      </c>
      <c r="D497">
        <v>1.36220002</v>
      </c>
      <c r="E497" s="6">
        <f t="shared" si="37"/>
        <v>565.04985186039994</v>
      </c>
      <c r="F497">
        <v>1.55900002</v>
      </c>
      <c r="G497" s="6">
        <f t="shared" si="36"/>
        <v>641.7648678708</v>
      </c>
      <c r="H497">
        <v>0.57889997999999998</v>
      </c>
      <c r="I497">
        <f t="shared" si="38"/>
        <v>694.67997600000001</v>
      </c>
      <c r="J497">
        <v>0.99430001000000001</v>
      </c>
      <c r="K497" s="6">
        <f t="shared" si="39"/>
        <v>691.08840175720002</v>
      </c>
      <c r="L497">
        <v>1809</v>
      </c>
      <c r="M497">
        <f t="shared" si="40"/>
        <v>157.86552896022147</v>
      </c>
    </row>
    <row r="498" spans="1:13" x14ac:dyDescent="0.25">
      <c r="A498" t="s">
        <v>1</v>
      </c>
      <c r="B498" s="2">
        <v>0.49341435185185184</v>
      </c>
      <c r="C498">
        <v>2480</v>
      </c>
      <c r="D498">
        <v>1.3212000100000001</v>
      </c>
      <c r="E498" s="6">
        <f t="shared" si="37"/>
        <v>548.9360279302</v>
      </c>
      <c r="F498">
        <v>1.4929000100000001</v>
      </c>
      <c r="G498" s="6">
        <f t="shared" si="36"/>
        <v>615.75186993540001</v>
      </c>
      <c r="H498">
        <v>0.55320000999999996</v>
      </c>
      <c r="I498">
        <f t="shared" si="38"/>
        <v>663.840012</v>
      </c>
      <c r="J498">
        <v>0.96539998000000005</v>
      </c>
      <c r="K498" s="6">
        <f t="shared" si="39"/>
        <v>674.45007648559999</v>
      </c>
      <c r="L498">
        <v>1810</v>
      </c>
      <c r="M498">
        <f t="shared" si="40"/>
        <v>157.95279569817626</v>
      </c>
    </row>
    <row r="499" spans="1:13" x14ac:dyDescent="0.25">
      <c r="A499" t="s">
        <v>1</v>
      </c>
      <c r="B499" s="2">
        <v>0.49347222222222226</v>
      </c>
      <c r="C499">
        <v>2485</v>
      </c>
      <c r="D499">
        <v>1.26049995</v>
      </c>
      <c r="E499" s="6">
        <f t="shared" si="37"/>
        <v>525.07969034899997</v>
      </c>
      <c r="F499">
        <v>1.44260001</v>
      </c>
      <c r="G499" s="6">
        <f t="shared" si="36"/>
        <v>595.95680793540009</v>
      </c>
      <c r="H499">
        <v>0.53460001999999995</v>
      </c>
      <c r="I499">
        <f t="shared" si="38"/>
        <v>641.52002399999992</v>
      </c>
      <c r="J499">
        <v>0.94179999999999997</v>
      </c>
      <c r="K499" s="6">
        <f t="shared" si="39"/>
        <v>660.86309600000004</v>
      </c>
      <c r="L499">
        <v>1811</v>
      </c>
      <c r="M499">
        <f t="shared" si="40"/>
        <v>158.04006243613105</v>
      </c>
    </row>
    <row r="500" spans="1:13" x14ac:dyDescent="0.25">
      <c r="A500" t="s">
        <v>1</v>
      </c>
      <c r="B500" s="2">
        <v>0.49353009259259256</v>
      </c>
      <c r="C500">
        <v>2490</v>
      </c>
      <c r="D500">
        <v>1.2353999600000001</v>
      </c>
      <c r="E500" s="6">
        <f t="shared" si="37"/>
        <v>515.21489227920006</v>
      </c>
      <c r="F500">
        <v>1.3791999800000001</v>
      </c>
      <c r="G500" s="6">
        <f t="shared" si="36"/>
        <v>571.00636012920006</v>
      </c>
      <c r="H500">
        <v>0.51880002000000003</v>
      </c>
      <c r="I500">
        <f t="shared" si="38"/>
        <v>622.560024</v>
      </c>
      <c r="J500">
        <v>0.90799998999999998</v>
      </c>
      <c r="K500" s="6">
        <f t="shared" si="39"/>
        <v>641.40375424280001</v>
      </c>
      <c r="L500">
        <v>1810</v>
      </c>
      <c r="M500">
        <f t="shared" si="40"/>
        <v>157.95279569817626</v>
      </c>
    </row>
    <row r="501" spans="1:13" x14ac:dyDescent="0.25">
      <c r="A501" t="s">
        <v>1</v>
      </c>
      <c r="B501" s="2">
        <v>0.49358796296296298</v>
      </c>
      <c r="C501">
        <v>2495</v>
      </c>
      <c r="D501">
        <v>1.2074999799999999</v>
      </c>
      <c r="E501" s="6">
        <f t="shared" si="37"/>
        <v>504.24964213959993</v>
      </c>
      <c r="F501">
        <v>1.30480003</v>
      </c>
      <c r="G501" s="6">
        <f t="shared" si="36"/>
        <v>541.72700380620006</v>
      </c>
      <c r="H501">
        <v>0.50180000000000002</v>
      </c>
      <c r="I501">
        <f t="shared" si="38"/>
        <v>602.16000000000008</v>
      </c>
      <c r="J501">
        <v>0.87349999</v>
      </c>
      <c r="K501" s="6">
        <f t="shared" si="39"/>
        <v>621.54141424279999</v>
      </c>
      <c r="L501">
        <v>1810</v>
      </c>
      <c r="M501">
        <f t="shared" si="40"/>
        <v>157.95279569817626</v>
      </c>
    </row>
    <row r="502" spans="1:13" x14ac:dyDescent="0.25">
      <c r="A502" t="s">
        <v>1</v>
      </c>
      <c r="B502" s="2">
        <v>0.49364583333333334</v>
      </c>
      <c r="C502">
        <v>2500</v>
      </c>
      <c r="D502">
        <v>1.18019998</v>
      </c>
      <c r="E502" s="6">
        <f t="shared" si="37"/>
        <v>493.52019613959999</v>
      </c>
      <c r="F502">
        <v>1.2697999499999999</v>
      </c>
      <c r="G502" s="6">
        <f t="shared" si="36"/>
        <v>527.95307232300001</v>
      </c>
      <c r="H502">
        <v>0.48269999000000002</v>
      </c>
      <c r="I502">
        <f t="shared" si="38"/>
        <v>579.23998800000004</v>
      </c>
      <c r="J502">
        <v>0.85219997000000003</v>
      </c>
      <c r="K502" s="6">
        <f t="shared" si="39"/>
        <v>609.27856672840005</v>
      </c>
      <c r="L502">
        <v>1811</v>
      </c>
      <c r="M502">
        <f t="shared" si="40"/>
        <v>158.04006243613105</v>
      </c>
    </row>
    <row r="503" spans="1:13" x14ac:dyDescent="0.25">
      <c r="A503" t="s">
        <v>1</v>
      </c>
      <c r="B503" s="2">
        <v>0.4937037037037037</v>
      </c>
      <c r="C503">
        <v>2505</v>
      </c>
      <c r="D503">
        <v>1.1583000400000001</v>
      </c>
      <c r="E503" s="6">
        <f t="shared" si="37"/>
        <v>484.91308172079999</v>
      </c>
      <c r="F503">
        <v>1.23099995</v>
      </c>
      <c r="G503" s="6">
        <f t="shared" si="36"/>
        <v>512.68372032299999</v>
      </c>
      <c r="H503">
        <v>0.46349998999999997</v>
      </c>
      <c r="I503">
        <f t="shared" si="38"/>
        <v>556.19998799999996</v>
      </c>
      <c r="J503">
        <v>0.82539998999999997</v>
      </c>
      <c r="K503" s="6">
        <f t="shared" si="39"/>
        <v>593.84928224279997</v>
      </c>
      <c r="L503">
        <v>1812</v>
      </c>
      <c r="M503">
        <f t="shared" si="40"/>
        <v>158.12732917408584</v>
      </c>
    </row>
    <row r="504" spans="1:13" x14ac:dyDescent="0.25">
      <c r="A504" t="s">
        <v>1</v>
      </c>
      <c r="B504" s="2">
        <v>0.49376157407407412</v>
      </c>
      <c r="C504">
        <v>2510</v>
      </c>
      <c r="D504">
        <v>1.14470005</v>
      </c>
      <c r="E504" s="6">
        <f t="shared" si="37"/>
        <v>479.56801365099994</v>
      </c>
      <c r="F504">
        <v>1.20309997</v>
      </c>
      <c r="G504" s="6">
        <f t="shared" si="36"/>
        <v>501.70396219380001</v>
      </c>
      <c r="H504">
        <v>0.44769998999999999</v>
      </c>
      <c r="I504">
        <f t="shared" si="38"/>
        <v>537.23998800000004</v>
      </c>
      <c r="J504">
        <v>0.80959999999999999</v>
      </c>
      <c r="K504" s="6">
        <f t="shared" si="39"/>
        <v>584.75291200000004</v>
      </c>
      <c r="L504">
        <v>1811</v>
      </c>
      <c r="M504">
        <f t="shared" si="40"/>
        <v>158.04006243613105</v>
      </c>
    </row>
    <row r="505" spans="1:13" x14ac:dyDescent="0.25">
      <c r="A505" t="s">
        <v>1</v>
      </c>
      <c r="B505" s="2">
        <v>0.49381944444444442</v>
      </c>
      <c r="C505">
        <v>2515</v>
      </c>
      <c r="D505">
        <v>1.1413999800000001</v>
      </c>
      <c r="E505" s="6">
        <f t="shared" si="37"/>
        <v>478.27102013960001</v>
      </c>
      <c r="F505">
        <v>1.1773999900000001</v>
      </c>
      <c r="G505" s="6">
        <f t="shared" si="36"/>
        <v>491.58999206460004</v>
      </c>
      <c r="H505">
        <v>0.43509998999999999</v>
      </c>
      <c r="I505">
        <f t="shared" si="38"/>
        <v>522.11998800000003</v>
      </c>
      <c r="J505">
        <v>0.78820002</v>
      </c>
      <c r="K505" s="6">
        <f t="shared" si="39"/>
        <v>572.43251551440005</v>
      </c>
      <c r="L505">
        <v>1811</v>
      </c>
      <c r="M505">
        <f t="shared" si="40"/>
        <v>158.04006243613105</v>
      </c>
    </row>
    <row r="506" spans="1:13" x14ac:dyDescent="0.25">
      <c r="A506" t="s">
        <v>1</v>
      </c>
      <c r="B506" s="2">
        <v>0.49387731481481478</v>
      </c>
      <c r="C506">
        <v>2520</v>
      </c>
      <c r="D506">
        <v>1.1276999700000001</v>
      </c>
      <c r="E506" s="6">
        <f t="shared" si="37"/>
        <v>472.88664220940001</v>
      </c>
      <c r="F506">
        <v>1.16100001</v>
      </c>
      <c r="G506" s="6">
        <f t="shared" si="36"/>
        <v>485.13594393540001</v>
      </c>
      <c r="H506">
        <v>0.42469999000000003</v>
      </c>
      <c r="I506">
        <f t="shared" si="38"/>
        <v>509.63998800000002</v>
      </c>
      <c r="J506">
        <v>0.76749997999999997</v>
      </c>
      <c r="K506" s="6">
        <f t="shared" si="39"/>
        <v>560.51508848560002</v>
      </c>
      <c r="L506">
        <v>1812</v>
      </c>
      <c r="M506">
        <f t="shared" si="40"/>
        <v>158.12732917408584</v>
      </c>
    </row>
    <row r="507" spans="1:13" x14ac:dyDescent="0.25">
      <c r="A507" t="s">
        <v>1</v>
      </c>
      <c r="B507" s="2">
        <v>0.4939351851851852</v>
      </c>
      <c r="C507">
        <v>2525</v>
      </c>
      <c r="D507">
        <v>1.1244000199999999</v>
      </c>
      <c r="E507" s="6">
        <f t="shared" si="37"/>
        <v>471.58969586039996</v>
      </c>
      <c r="F507">
        <v>1.15009999</v>
      </c>
      <c r="G507" s="6">
        <f t="shared" si="36"/>
        <v>480.84635006460002</v>
      </c>
      <c r="H507">
        <v>0.41710001000000002</v>
      </c>
      <c r="I507">
        <f t="shared" si="38"/>
        <v>500.52001200000001</v>
      </c>
      <c r="J507">
        <v>0.75599998000000002</v>
      </c>
      <c r="K507" s="6">
        <f t="shared" si="39"/>
        <v>553.89430848560005</v>
      </c>
      <c r="L507">
        <v>1812</v>
      </c>
      <c r="M507">
        <f t="shared" si="40"/>
        <v>158.12732917408584</v>
      </c>
    </row>
    <row r="508" spans="1:13" x14ac:dyDescent="0.25">
      <c r="A508" t="s">
        <v>1</v>
      </c>
      <c r="B508" s="2">
        <v>0.49399305555555556</v>
      </c>
      <c r="C508">
        <v>2530</v>
      </c>
      <c r="D508">
        <v>1.11730003</v>
      </c>
      <c r="E508" s="6">
        <f t="shared" si="37"/>
        <v>468.7992577906</v>
      </c>
      <c r="F508">
        <v>1.1413999800000001</v>
      </c>
      <c r="G508" s="6">
        <f t="shared" si="36"/>
        <v>477.42254812920004</v>
      </c>
      <c r="H508">
        <v>0.41159999000000003</v>
      </c>
      <c r="I508">
        <f t="shared" si="38"/>
        <v>493.91998800000005</v>
      </c>
      <c r="J508">
        <v>0.73900001999999998</v>
      </c>
      <c r="K508" s="6">
        <f t="shared" si="39"/>
        <v>544.10709151440005</v>
      </c>
      <c r="L508">
        <v>1810</v>
      </c>
      <c r="M508">
        <f t="shared" si="40"/>
        <v>157.95279569817626</v>
      </c>
    </row>
    <row r="509" spans="1:13" x14ac:dyDescent="0.25">
      <c r="A509" t="s">
        <v>1</v>
      </c>
      <c r="B509" s="2">
        <v>0.49405092592592598</v>
      </c>
      <c r="C509">
        <v>2535</v>
      </c>
      <c r="D509">
        <v>1.1080000400000001</v>
      </c>
      <c r="E509" s="6">
        <f t="shared" si="37"/>
        <v>465.14417572079998</v>
      </c>
      <c r="F509">
        <v>1.13039994</v>
      </c>
      <c r="G509" s="6">
        <f t="shared" si="36"/>
        <v>473.09359238759998</v>
      </c>
      <c r="H509">
        <v>0.40560001000000001</v>
      </c>
      <c r="I509">
        <f t="shared" si="38"/>
        <v>486.720012</v>
      </c>
      <c r="J509">
        <v>0.72210001999999995</v>
      </c>
      <c r="K509" s="6">
        <f t="shared" si="39"/>
        <v>534.37742351439999</v>
      </c>
      <c r="L509">
        <v>1807</v>
      </c>
      <c r="M509">
        <f t="shared" si="40"/>
        <v>157.69099548431188</v>
      </c>
    </row>
    <row r="510" spans="1:13" x14ac:dyDescent="0.25">
      <c r="A510" t="s">
        <v>1</v>
      </c>
      <c r="B510" s="2">
        <v>0.49410879629629628</v>
      </c>
      <c r="C510">
        <v>2540</v>
      </c>
      <c r="D510">
        <v>1.10469997</v>
      </c>
      <c r="E510" s="6">
        <f t="shared" si="37"/>
        <v>463.84718220939999</v>
      </c>
      <c r="F510">
        <v>1.1244000199999999</v>
      </c>
      <c r="G510" s="6">
        <f t="shared" si="36"/>
        <v>470.73238387079999</v>
      </c>
      <c r="H510">
        <v>0.40180000999999999</v>
      </c>
      <c r="I510">
        <f t="shared" si="38"/>
        <v>482.16001199999999</v>
      </c>
      <c r="J510">
        <v>0.71880001000000004</v>
      </c>
      <c r="K510" s="6">
        <f t="shared" si="39"/>
        <v>532.47754175720002</v>
      </c>
      <c r="L510">
        <v>1808</v>
      </c>
      <c r="M510">
        <f t="shared" si="40"/>
        <v>157.77826222226668</v>
      </c>
    </row>
    <row r="511" spans="1:13" x14ac:dyDescent="0.25">
      <c r="A511" t="s">
        <v>1</v>
      </c>
      <c r="B511" s="2">
        <v>0.49416666666666664</v>
      </c>
      <c r="C511">
        <v>2545</v>
      </c>
      <c r="D511">
        <v>1.1009000499999999</v>
      </c>
      <c r="E511" s="6">
        <f t="shared" si="37"/>
        <v>462.35373765099996</v>
      </c>
      <c r="F511">
        <v>1.12010002</v>
      </c>
      <c r="G511" s="6">
        <f t="shared" si="36"/>
        <v>469.04016187079998</v>
      </c>
      <c r="H511">
        <v>0.39850000000000002</v>
      </c>
      <c r="I511">
        <f t="shared" si="38"/>
        <v>478.20000000000005</v>
      </c>
      <c r="J511">
        <v>0.70459998000000001</v>
      </c>
      <c r="K511" s="6">
        <f t="shared" si="39"/>
        <v>524.30230048560009</v>
      </c>
      <c r="L511">
        <v>1807</v>
      </c>
      <c r="M511">
        <f t="shared" si="40"/>
        <v>157.69099548431188</v>
      </c>
    </row>
    <row r="512" spans="1:13" x14ac:dyDescent="0.25">
      <c r="A512" t="s">
        <v>1</v>
      </c>
      <c r="B512" s="2">
        <v>0.49422453703703706</v>
      </c>
      <c r="C512">
        <v>2550</v>
      </c>
      <c r="D512">
        <v>1.10150003</v>
      </c>
      <c r="E512" s="6">
        <f t="shared" si="37"/>
        <v>462.58954179059998</v>
      </c>
      <c r="F512">
        <v>1.1157000100000001</v>
      </c>
      <c r="G512" s="6">
        <f t="shared" si="36"/>
        <v>467.30858193540007</v>
      </c>
      <c r="H512">
        <v>0.39520000999999999</v>
      </c>
      <c r="I512">
        <f t="shared" si="38"/>
        <v>474.24001199999998</v>
      </c>
      <c r="J512">
        <v>0.69529998000000004</v>
      </c>
      <c r="K512" s="6">
        <f t="shared" si="39"/>
        <v>518.94810448560008</v>
      </c>
      <c r="L512">
        <v>1806</v>
      </c>
      <c r="M512">
        <f t="shared" si="40"/>
        <v>157.60372874635709</v>
      </c>
    </row>
    <row r="513" spans="1:13" x14ac:dyDescent="0.25">
      <c r="A513" t="s">
        <v>1</v>
      </c>
      <c r="B513" s="2">
        <v>0.49428240740740742</v>
      </c>
      <c r="C513">
        <v>2555</v>
      </c>
      <c r="D513">
        <v>1.09549999</v>
      </c>
      <c r="E513" s="6">
        <f t="shared" si="37"/>
        <v>460.23140606979996</v>
      </c>
      <c r="F513">
        <v>1.11129999</v>
      </c>
      <c r="G513" s="6">
        <f t="shared" si="36"/>
        <v>465.57699806459999</v>
      </c>
      <c r="H513">
        <v>0.39300001000000001</v>
      </c>
      <c r="I513">
        <f t="shared" si="38"/>
        <v>471.60001199999999</v>
      </c>
      <c r="J513">
        <v>0.69370001999999997</v>
      </c>
      <c r="K513" s="6">
        <f t="shared" si="39"/>
        <v>518.02697551439996</v>
      </c>
      <c r="L513">
        <v>1805</v>
      </c>
      <c r="M513">
        <f t="shared" si="40"/>
        <v>157.5164620084023</v>
      </c>
    </row>
    <row r="514" spans="1:13" x14ac:dyDescent="0.25">
      <c r="A514" t="s">
        <v>1</v>
      </c>
      <c r="B514" s="2">
        <v>0.49434027777777773</v>
      </c>
      <c r="C514">
        <v>2560</v>
      </c>
      <c r="D514">
        <v>1.0959999600000001</v>
      </c>
      <c r="E514" s="6">
        <f t="shared" si="37"/>
        <v>460.42790427919999</v>
      </c>
      <c r="F514">
        <v>1.1058000299999999</v>
      </c>
      <c r="G514" s="6">
        <f t="shared" ref="G514:G577" si="41">(393.54*F514)+28.236</f>
        <v>463.41254380620001</v>
      </c>
      <c r="H514">
        <v>0.38969999999999999</v>
      </c>
      <c r="I514">
        <f t="shared" si="38"/>
        <v>467.64</v>
      </c>
      <c r="J514">
        <v>0.69370001999999997</v>
      </c>
      <c r="K514" s="6">
        <f t="shared" si="39"/>
        <v>518.02697551439996</v>
      </c>
      <c r="L514">
        <v>1804</v>
      </c>
      <c r="M514">
        <f t="shared" si="40"/>
        <v>157.42919527044751</v>
      </c>
    </row>
    <row r="515" spans="1:13" x14ac:dyDescent="0.25">
      <c r="A515" t="s">
        <v>1</v>
      </c>
      <c r="B515" s="2">
        <v>0.49439814814814814</v>
      </c>
      <c r="C515">
        <v>2565</v>
      </c>
      <c r="D515">
        <v>1.09549999</v>
      </c>
      <c r="E515" s="6">
        <f t="shared" ref="E515:E578" si="42">(393.02*D515)+29.678</f>
        <v>460.23140606979996</v>
      </c>
      <c r="F515">
        <v>1.1030999399999999</v>
      </c>
      <c r="G515" s="6">
        <f t="shared" si="41"/>
        <v>462.34995038759996</v>
      </c>
      <c r="H515">
        <v>0.3876</v>
      </c>
      <c r="I515">
        <f t="shared" ref="I515:I578" si="43">H515*(3000/2.5)</f>
        <v>465.12</v>
      </c>
      <c r="J515">
        <v>0.68059999000000004</v>
      </c>
      <c r="K515" s="6">
        <f t="shared" ref="K515:K578" si="44">(575.72*J515)+118.65</f>
        <v>510.48502624280002</v>
      </c>
      <c r="L515">
        <v>1804</v>
      </c>
      <c r="M515">
        <f t="shared" ref="M515:M578" si="45">L515*(3.14159*(0.166667^2))</f>
        <v>157.42919527044751</v>
      </c>
    </row>
    <row r="516" spans="1:13" x14ac:dyDescent="0.25">
      <c r="A516" t="s">
        <v>1</v>
      </c>
      <c r="B516" s="2">
        <v>0.4944560185185185</v>
      </c>
      <c r="C516">
        <v>2570</v>
      </c>
      <c r="D516">
        <v>1.0932999800000001</v>
      </c>
      <c r="E516" s="6">
        <f t="shared" si="42"/>
        <v>459.36675813959999</v>
      </c>
      <c r="F516">
        <v>1.1009000499999999</v>
      </c>
      <c r="G516" s="6">
        <f t="shared" si="41"/>
        <v>461.48420567699998</v>
      </c>
      <c r="H516">
        <v>0.38589999000000003</v>
      </c>
      <c r="I516">
        <f t="shared" si="43"/>
        <v>463.07998800000001</v>
      </c>
      <c r="J516">
        <v>0.68059999000000004</v>
      </c>
      <c r="K516" s="6">
        <f t="shared" si="44"/>
        <v>510.48502624280002</v>
      </c>
      <c r="L516">
        <v>1806</v>
      </c>
      <c r="M516">
        <f t="shared" si="45"/>
        <v>157.60372874635709</v>
      </c>
    </row>
    <row r="517" spans="1:13" x14ac:dyDescent="0.25">
      <c r="A517" t="s">
        <v>1</v>
      </c>
      <c r="B517" s="2">
        <v>0.49451388888888892</v>
      </c>
      <c r="C517">
        <v>2575</v>
      </c>
      <c r="D517">
        <v>1.09159994</v>
      </c>
      <c r="E517" s="6">
        <f t="shared" si="42"/>
        <v>458.69860841880001</v>
      </c>
      <c r="F517">
        <v>1.09930003</v>
      </c>
      <c r="G517" s="6">
        <f t="shared" si="41"/>
        <v>460.85453380619998</v>
      </c>
      <c r="H517">
        <v>0.38479998999999998</v>
      </c>
      <c r="I517">
        <f t="shared" si="43"/>
        <v>461.75998799999996</v>
      </c>
      <c r="J517">
        <v>0.67400002000000003</v>
      </c>
      <c r="K517" s="6">
        <f t="shared" si="44"/>
        <v>506.68529151440009</v>
      </c>
      <c r="L517">
        <v>1806</v>
      </c>
      <c r="M517">
        <f t="shared" si="45"/>
        <v>157.60372874635709</v>
      </c>
    </row>
    <row r="518" spans="1:13" x14ac:dyDescent="0.25">
      <c r="A518" t="s">
        <v>1</v>
      </c>
      <c r="B518" s="2">
        <v>0.49457175925925928</v>
      </c>
      <c r="C518">
        <v>2580</v>
      </c>
      <c r="D518">
        <v>1.09379995</v>
      </c>
      <c r="E518" s="6">
        <f t="shared" si="42"/>
        <v>459.56325634899997</v>
      </c>
      <c r="F518">
        <v>1.09759998</v>
      </c>
      <c r="G518" s="6">
        <f t="shared" si="41"/>
        <v>460.18549612920003</v>
      </c>
      <c r="H518">
        <v>0.38260000999999999</v>
      </c>
      <c r="I518">
        <f t="shared" si="43"/>
        <v>459.12001199999997</v>
      </c>
      <c r="J518">
        <v>0.66909998999999998</v>
      </c>
      <c r="K518" s="6">
        <f t="shared" si="44"/>
        <v>503.86424624280005</v>
      </c>
      <c r="L518">
        <v>1806</v>
      </c>
      <c r="M518">
        <f t="shared" si="45"/>
        <v>157.60372874635709</v>
      </c>
    </row>
    <row r="519" spans="1:13" x14ac:dyDescent="0.25">
      <c r="A519" t="s">
        <v>1</v>
      </c>
      <c r="B519" s="2">
        <v>0.49462962962962959</v>
      </c>
      <c r="C519">
        <v>2585</v>
      </c>
      <c r="D519">
        <v>1.0927</v>
      </c>
      <c r="E519" s="6">
        <f t="shared" si="42"/>
        <v>459.13095399999997</v>
      </c>
      <c r="F519">
        <v>1.0949000099999999</v>
      </c>
      <c r="G519" s="6">
        <f t="shared" si="41"/>
        <v>459.12294993539996</v>
      </c>
      <c r="H519">
        <v>0.38049999000000001</v>
      </c>
      <c r="I519">
        <f t="shared" si="43"/>
        <v>456.599988</v>
      </c>
      <c r="J519">
        <v>0.66250001999999997</v>
      </c>
      <c r="K519" s="6">
        <f t="shared" si="44"/>
        <v>500.06451151440001</v>
      </c>
      <c r="L519">
        <v>1804</v>
      </c>
      <c r="M519">
        <f t="shared" si="45"/>
        <v>157.42919527044751</v>
      </c>
    </row>
    <row r="520" spans="1:13" x14ac:dyDescent="0.25">
      <c r="A520" t="s">
        <v>1</v>
      </c>
      <c r="B520" s="2">
        <v>0.4946875</v>
      </c>
      <c r="C520">
        <v>2590</v>
      </c>
      <c r="D520">
        <v>1.0932999800000001</v>
      </c>
      <c r="E520" s="6">
        <f t="shared" si="42"/>
        <v>459.36675813959999</v>
      </c>
      <c r="F520">
        <v>1.09549999</v>
      </c>
      <c r="G520" s="6">
        <f t="shared" si="41"/>
        <v>459.35906606460003</v>
      </c>
      <c r="H520">
        <v>0.37940001000000001</v>
      </c>
      <c r="I520">
        <f t="shared" si="43"/>
        <v>455.280012</v>
      </c>
      <c r="J520">
        <v>0.65979999</v>
      </c>
      <c r="K520" s="6">
        <f t="shared" si="44"/>
        <v>498.51005024280005</v>
      </c>
      <c r="L520">
        <v>1804</v>
      </c>
      <c r="M520">
        <f t="shared" si="45"/>
        <v>157.42919527044751</v>
      </c>
    </row>
    <row r="521" spans="1:13" x14ac:dyDescent="0.25">
      <c r="A521" t="s">
        <v>1</v>
      </c>
      <c r="B521" s="2">
        <v>0.49474537037037036</v>
      </c>
      <c r="C521">
        <v>2595</v>
      </c>
      <c r="D521">
        <v>1.0905</v>
      </c>
      <c r="E521" s="6">
        <f t="shared" si="42"/>
        <v>458.26630999999998</v>
      </c>
      <c r="F521">
        <v>1.09220004</v>
      </c>
      <c r="G521" s="6">
        <f t="shared" si="41"/>
        <v>458.06040374160006</v>
      </c>
      <c r="H521">
        <v>0.37769999999999998</v>
      </c>
      <c r="I521">
        <f t="shared" si="43"/>
        <v>453.23999999999995</v>
      </c>
      <c r="J521">
        <v>0.64990002000000002</v>
      </c>
      <c r="K521" s="6">
        <f t="shared" si="44"/>
        <v>492.81043951440006</v>
      </c>
      <c r="L521">
        <v>1805</v>
      </c>
      <c r="M521">
        <f t="shared" si="45"/>
        <v>157.5164620084023</v>
      </c>
    </row>
    <row r="522" spans="1:13" x14ac:dyDescent="0.25">
      <c r="A522" t="s">
        <v>1</v>
      </c>
      <c r="B522" s="2">
        <v>0.49480324074074072</v>
      </c>
      <c r="C522">
        <v>2600</v>
      </c>
      <c r="D522">
        <v>1.0878000299999999</v>
      </c>
      <c r="E522" s="6">
        <f t="shared" si="42"/>
        <v>457.20516779059994</v>
      </c>
      <c r="F522">
        <v>1.0932999800000001</v>
      </c>
      <c r="G522" s="6">
        <f t="shared" si="41"/>
        <v>458.49327412920002</v>
      </c>
      <c r="H522">
        <v>0.37830001000000002</v>
      </c>
      <c r="I522">
        <f t="shared" si="43"/>
        <v>453.96001200000001</v>
      </c>
      <c r="J522">
        <v>0.65380000999999999</v>
      </c>
      <c r="K522" s="6">
        <f t="shared" si="44"/>
        <v>495.05574175720005</v>
      </c>
      <c r="L522">
        <v>1805</v>
      </c>
      <c r="M522">
        <f t="shared" si="45"/>
        <v>157.5164620084023</v>
      </c>
    </row>
    <row r="523" spans="1:13" x14ac:dyDescent="0.25">
      <c r="A523" t="s">
        <v>1</v>
      </c>
      <c r="B523" s="2">
        <v>0.49486111111111114</v>
      </c>
      <c r="C523">
        <v>2605</v>
      </c>
      <c r="D523">
        <v>1.0882999900000001</v>
      </c>
      <c r="E523" s="6">
        <f t="shared" si="42"/>
        <v>457.40166206980001</v>
      </c>
      <c r="F523">
        <v>1.09220004</v>
      </c>
      <c r="G523" s="6">
        <f t="shared" si="41"/>
        <v>458.06040374160006</v>
      </c>
      <c r="H523">
        <v>0.37720000999999997</v>
      </c>
      <c r="I523">
        <f t="shared" si="43"/>
        <v>452.64001199999996</v>
      </c>
      <c r="J523">
        <v>0.65100002000000001</v>
      </c>
      <c r="K523" s="6">
        <f t="shared" si="44"/>
        <v>493.44373151440004</v>
      </c>
      <c r="L523">
        <v>1805</v>
      </c>
      <c r="M523">
        <f t="shared" si="45"/>
        <v>157.5164620084023</v>
      </c>
    </row>
    <row r="524" spans="1:13" x14ac:dyDescent="0.25">
      <c r="A524" t="s">
        <v>1</v>
      </c>
      <c r="B524" s="2">
        <v>0.49491898148148145</v>
      </c>
      <c r="C524">
        <v>2610</v>
      </c>
      <c r="D524">
        <v>1.0894000500000001</v>
      </c>
      <c r="E524" s="6">
        <f t="shared" si="42"/>
        <v>457.83400765099998</v>
      </c>
      <c r="F524">
        <v>1.0910999800000001</v>
      </c>
      <c r="G524" s="6">
        <f t="shared" si="41"/>
        <v>457.62748612920007</v>
      </c>
      <c r="H524">
        <v>0.37720000999999997</v>
      </c>
      <c r="I524">
        <f t="shared" si="43"/>
        <v>452.64001199999996</v>
      </c>
      <c r="J524">
        <v>0.64560002000000005</v>
      </c>
      <c r="K524" s="6">
        <f t="shared" si="44"/>
        <v>490.33484351440006</v>
      </c>
      <c r="L524">
        <v>1805</v>
      </c>
      <c r="M524">
        <f t="shared" si="45"/>
        <v>157.5164620084023</v>
      </c>
    </row>
    <row r="525" spans="1:13" x14ac:dyDescent="0.25">
      <c r="A525" t="s">
        <v>1</v>
      </c>
      <c r="B525" s="2">
        <v>0.49497685185185186</v>
      </c>
      <c r="C525">
        <v>2615</v>
      </c>
      <c r="D525">
        <v>1.08560002</v>
      </c>
      <c r="E525" s="6">
        <f t="shared" si="42"/>
        <v>456.34051986039998</v>
      </c>
      <c r="F525">
        <v>1.0900000299999999</v>
      </c>
      <c r="G525" s="6">
        <f t="shared" si="41"/>
        <v>457.19461180619999</v>
      </c>
      <c r="H525">
        <v>0.37549999000000001</v>
      </c>
      <c r="I525">
        <f t="shared" si="43"/>
        <v>450.599988</v>
      </c>
      <c r="J525">
        <v>0.64609998000000002</v>
      </c>
      <c r="K525" s="6">
        <f t="shared" si="44"/>
        <v>490.62268048560009</v>
      </c>
      <c r="L525">
        <v>1806</v>
      </c>
      <c r="M525">
        <f t="shared" si="45"/>
        <v>157.60372874635709</v>
      </c>
    </row>
    <row r="526" spans="1:13" x14ac:dyDescent="0.25">
      <c r="A526" t="s">
        <v>1</v>
      </c>
      <c r="B526" s="2">
        <v>0.49503472222222222</v>
      </c>
      <c r="C526">
        <v>2620</v>
      </c>
      <c r="D526">
        <v>1.08560002</v>
      </c>
      <c r="E526" s="6">
        <f t="shared" si="42"/>
        <v>456.34051986039998</v>
      </c>
      <c r="F526">
        <v>1.0888999699999999</v>
      </c>
      <c r="G526" s="6">
        <f t="shared" si="41"/>
        <v>456.7616941938</v>
      </c>
      <c r="H526">
        <v>0.37439999000000002</v>
      </c>
      <c r="I526">
        <f t="shared" si="43"/>
        <v>449.279988</v>
      </c>
      <c r="J526">
        <v>0.64230001000000003</v>
      </c>
      <c r="K526" s="6">
        <f t="shared" si="44"/>
        <v>488.43496175720009</v>
      </c>
      <c r="L526">
        <v>1805</v>
      </c>
      <c r="M526">
        <f t="shared" si="45"/>
        <v>157.5164620084023</v>
      </c>
    </row>
    <row r="527" spans="1:13" x14ac:dyDescent="0.25">
      <c r="A527" t="s">
        <v>1</v>
      </c>
      <c r="B527" s="2">
        <v>0.49509259259259258</v>
      </c>
      <c r="C527">
        <v>2625</v>
      </c>
      <c r="D527">
        <v>1.0872999400000001</v>
      </c>
      <c r="E527" s="6">
        <f t="shared" si="42"/>
        <v>457.00862241880003</v>
      </c>
      <c r="F527">
        <v>1.0878000299999999</v>
      </c>
      <c r="G527" s="6">
        <f t="shared" si="41"/>
        <v>456.32882380619998</v>
      </c>
      <c r="H527">
        <v>0.37279999000000003</v>
      </c>
      <c r="I527">
        <f t="shared" si="43"/>
        <v>447.35998800000004</v>
      </c>
      <c r="J527">
        <v>0.63569998999999999</v>
      </c>
      <c r="K527" s="6">
        <f t="shared" si="44"/>
        <v>484.63519824280002</v>
      </c>
      <c r="L527">
        <v>1804</v>
      </c>
      <c r="M527">
        <f t="shared" si="45"/>
        <v>157.42919527044751</v>
      </c>
    </row>
    <row r="528" spans="1:13" x14ac:dyDescent="0.25">
      <c r="A528" t="s">
        <v>1</v>
      </c>
      <c r="B528" s="2">
        <v>0.495150462962963</v>
      </c>
      <c r="C528">
        <v>2630</v>
      </c>
      <c r="D528">
        <v>1.08449996</v>
      </c>
      <c r="E528" s="6">
        <f t="shared" si="42"/>
        <v>455.90817427920001</v>
      </c>
      <c r="F528">
        <v>1.0882999900000001</v>
      </c>
      <c r="G528" s="6">
        <f t="shared" si="41"/>
        <v>456.52557806460004</v>
      </c>
      <c r="H528">
        <v>0.37340000000000001</v>
      </c>
      <c r="I528">
        <f t="shared" si="43"/>
        <v>448.08</v>
      </c>
      <c r="J528">
        <v>0.63789998999999997</v>
      </c>
      <c r="K528" s="6">
        <f t="shared" si="44"/>
        <v>485.90178224279998</v>
      </c>
      <c r="L528">
        <v>1805</v>
      </c>
      <c r="M528">
        <f t="shared" si="45"/>
        <v>157.5164620084023</v>
      </c>
    </row>
    <row r="529" spans="1:13" x14ac:dyDescent="0.25">
      <c r="A529" t="s">
        <v>1</v>
      </c>
      <c r="B529" s="2">
        <v>0.49520833333333331</v>
      </c>
      <c r="C529">
        <v>2635</v>
      </c>
      <c r="D529">
        <v>1.0834000100000001</v>
      </c>
      <c r="E529" s="6">
        <f t="shared" si="42"/>
        <v>455.47587193020001</v>
      </c>
      <c r="F529">
        <v>1.0878000299999999</v>
      </c>
      <c r="G529" s="6">
        <f t="shared" si="41"/>
        <v>456.32882380619998</v>
      </c>
      <c r="H529">
        <v>0.37279999000000003</v>
      </c>
      <c r="I529">
        <f t="shared" si="43"/>
        <v>447.35998800000004</v>
      </c>
      <c r="J529">
        <v>0.64279997</v>
      </c>
      <c r="K529" s="6">
        <f t="shared" si="44"/>
        <v>488.72279872839999</v>
      </c>
      <c r="L529">
        <v>1805</v>
      </c>
      <c r="M529">
        <f t="shared" si="45"/>
        <v>157.5164620084023</v>
      </c>
    </row>
    <row r="530" spans="1:13" x14ac:dyDescent="0.25">
      <c r="A530" t="s">
        <v>1</v>
      </c>
      <c r="B530" s="2">
        <v>0.49526620370370367</v>
      </c>
      <c r="C530">
        <v>2640</v>
      </c>
      <c r="D530">
        <v>1.0839999899999999</v>
      </c>
      <c r="E530" s="6">
        <f t="shared" si="42"/>
        <v>455.71167606979992</v>
      </c>
      <c r="F530">
        <v>1.0862000000000001</v>
      </c>
      <c r="G530" s="6">
        <f t="shared" si="41"/>
        <v>455.69914800000004</v>
      </c>
      <c r="H530">
        <v>0.37279999000000003</v>
      </c>
      <c r="I530">
        <f t="shared" si="43"/>
        <v>447.35998800000004</v>
      </c>
      <c r="J530">
        <v>0.63789998999999997</v>
      </c>
      <c r="K530" s="6">
        <f t="shared" si="44"/>
        <v>485.90178224279998</v>
      </c>
      <c r="L530">
        <v>1805</v>
      </c>
      <c r="M530">
        <f t="shared" si="45"/>
        <v>157.5164620084023</v>
      </c>
    </row>
    <row r="531" spans="1:13" x14ac:dyDescent="0.25">
      <c r="A531" t="s">
        <v>1</v>
      </c>
      <c r="B531" s="2">
        <v>0.49532407407407408</v>
      </c>
      <c r="C531">
        <v>2645</v>
      </c>
      <c r="D531">
        <v>1.0834000100000001</v>
      </c>
      <c r="E531" s="6">
        <f t="shared" si="42"/>
        <v>455.47587193020001</v>
      </c>
      <c r="F531">
        <v>1.0834000100000001</v>
      </c>
      <c r="G531" s="6">
        <f t="shared" si="41"/>
        <v>454.59723993540007</v>
      </c>
      <c r="H531">
        <v>0.37059998999999999</v>
      </c>
      <c r="I531">
        <f t="shared" si="43"/>
        <v>444.719988</v>
      </c>
      <c r="J531">
        <v>0.63679998999999998</v>
      </c>
      <c r="K531" s="6">
        <f t="shared" si="44"/>
        <v>485.2684902428</v>
      </c>
      <c r="L531">
        <v>1804</v>
      </c>
      <c r="M531">
        <f t="shared" si="45"/>
        <v>157.42919527044751</v>
      </c>
    </row>
    <row r="532" spans="1:13" x14ac:dyDescent="0.25">
      <c r="A532" t="s">
        <v>1</v>
      </c>
      <c r="B532" s="2">
        <v>0.49538194444444444</v>
      </c>
      <c r="C532">
        <v>2650</v>
      </c>
      <c r="D532">
        <v>1.0905</v>
      </c>
      <c r="E532" s="6">
        <f t="shared" si="42"/>
        <v>458.26630999999998</v>
      </c>
      <c r="F532">
        <v>1.0862000000000001</v>
      </c>
      <c r="G532" s="6">
        <f t="shared" si="41"/>
        <v>455.69914800000004</v>
      </c>
      <c r="H532">
        <v>0.37169998999999998</v>
      </c>
      <c r="I532">
        <f t="shared" si="43"/>
        <v>446.03998799999999</v>
      </c>
      <c r="J532">
        <v>0.63959997999999996</v>
      </c>
      <c r="K532" s="6">
        <f t="shared" si="44"/>
        <v>486.88050048560001</v>
      </c>
      <c r="L532">
        <v>1801</v>
      </c>
      <c r="M532">
        <f t="shared" si="45"/>
        <v>157.16739505658313</v>
      </c>
    </row>
    <row r="533" spans="1:13" x14ac:dyDescent="0.25">
      <c r="A533" t="s">
        <v>1</v>
      </c>
      <c r="B533" s="2">
        <v>0.49543981481481486</v>
      </c>
      <c r="C533">
        <v>2655</v>
      </c>
      <c r="D533">
        <v>1.0822999499999999</v>
      </c>
      <c r="E533" s="6">
        <f t="shared" si="42"/>
        <v>455.04352634899993</v>
      </c>
      <c r="F533">
        <v>1.0851000500000001</v>
      </c>
      <c r="G533" s="6">
        <f t="shared" si="41"/>
        <v>455.26627367700007</v>
      </c>
      <c r="H533">
        <v>0.37009998999999999</v>
      </c>
      <c r="I533">
        <f t="shared" si="43"/>
        <v>444.11998799999998</v>
      </c>
      <c r="J533">
        <v>0.64170002999999998</v>
      </c>
      <c r="K533" s="6">
        <f t="shared" si="44"/>
        <v>488.08954127159996</v>
      </c>
      <c r="L533">
        <v>1799</v>
      </c>
      <c r="M533">
        <f t="shared" si="45"/>
        <v>156.99286158067355</v>
      </c>
    </row>
    <row r="534" spans="1:13" x14ac:dyDescent="0.25">
      <c r="A534" t="s">
        <v>1</v>
      </c>
      <c r="B534" s="2">
        <v>0.49549768518518517</v>
      </c>
      <c r="C534">
        <v>2660</v>
      </c>
      <c r="D534">
        <v>1.08449996</v>
      </c>
      <c r="E534" s="6">
        <f t="shared" si="42"/>
        <v>455.90817427920001</v>
      </c>
      <c r="F534">
        <v>1.0839999899999999</v>
      </c>
      <c r="G534" s="6">
        <f t="shared" si="41"/>
        <v>454.83335606459997</v>
      </c>
      <c r="H534">
        <v>0.37059998999999999</v>
      </c>
      <c r="I534">
        <f t="shared" si="43"/>
        <v>444.719988</v>
      </c>
      <c r="J534">
        <v>0.63959997999999996</v>
      </c>
      <c r="K534" s="6">
        <f t="shared" si="44"/>
        <v>486.88050048560001</v>
      </c>
      <c r="L534">
        <v>1798</v>
      </c>
      <c r="M534">
        <f t="shared" si="45"/>
        <v>156.90559484271876</v>
      </c>
    </row>
    <row r="535" spans="1:13" x14ac:dyDescent="0.25">
      <c r="A535" t="s">
        <v>1</v>
      </c>
      <c r="B535" s="2">
        <v>0.49555555555555553</v>
      </c>
      <c r="C535">
        <v>2665</v>
      </c>
      <c r="D535">
        <v>1.0839999899999999</v>
      </c>
      <c r="E535" s="6">
        <f t="shared" si="42"/>
        <v>455.71167606979992</v>
      </c>
      <c r="F535">
        <v>1.0834000100000001</v>
      </c>
      <c r="G535" s="6">
        <f t="shared" si="41"/>
        <v>454.59723993540007</v>
      </c>
      <c r="H535">
        <v>0.36950000999999999</v>
      </c>
      <c r="I535">
        <f t="shared" si="43"/>
        <v>443.400012</v>
      </c>
      <c r="J535">
        <v>0.63789998999999997</v>
      </c>
      <c r="K535" s="6">
        <f t="shared" si="44"/>
        <v>485.90178224279998</v>
      </c>
      <c r="L535">
        <v>1799</v>
      </c>
      <c r="M535">
        <f t="shared" si="45"/>
        <v>156.99286158067355</v>
      </c>
    </row>
    <row r="536" spans="1:13" x14ac:dyDescent="0.25">
      <c r="A536" t="s">
        <v>1</v>
      </c>
      <c r="B536" s="2">
        <v>0.49561342592592594</v>
      </c>
      <c r="C536">
        <v>2670</v>
      </c>
      <c r="D536">
        <v>1.0834000100000001</v>
      </c>
      <c r="E536" s="6">
        <f t="shared" si="42"/>
        <v>455.47587193020001</v>
      </c>
      <c r="F536">
        <v>1.0822999499999999</v>
      </c>
      <c r="G536" s="6">
        <f t="shared" si="41"/>
        <v>454.16432232299996</v>
      </c>
      <c r="H536">
        <v>0.37059998999999999</v>
      </c>
      <c r="I536">
        <f t="shared" si="43"/>
        <v>444.719988</v>
      </c>
      <c r="J536">
        <v>0.64560002000000005</v>
      </c>
      <c r="K536" s="6">
        <f t="shared" si="44"/>
        <v>490.33484351440006</v>
      </c>
      <c r="L536">
        <v>1801</v>
      </c>
      <c r="M536">
        <f t="shared" si="45"/>
        <v>157.16739505658313</v>
      </c>
    </row>
    <row r="537" spans="1:13" x14ac:dyDescent="0.25">
      <c r="A537" t="s">
        <v>1</v>
      </c>
      <c r="B537" s="2">
        <v>0.4956712962962963</v>
      </c>
      <c r="C537">
        <v>2675</v>
      </c>
      <c r="D537">
        <v>1.07360005</v>
      </c>
      <c r="E537" s="6">
        <f t="shared" si="42"/>
        <v>451.62429165099996</v>
      </c>
      <c r="F537">
        <v>1.0834000100000001</v>
      </c>
      <c r="G537" s="6">
        <f t="shared" si="41"/>
        <v>454.59723993540007</v>
      </c>
      <c r="H537">
        <v>0.37059998999999999</v>
      </c>
      <c r="I537">
        <f t="shared" si="43"/>
        <v>444.719988</v>
      </c>
      <c r="J537">
        <v>0.63520001999999998</v>
      </c>
      <c r="K537" s="6">
        <f t="shared" si="44"/>
        <v>484.34735551439996</v>
      </c>
      <c r="L537">
        <v>1802</v>
      </c>
      <c r="M537">
        <f t="shared" si="45"/>
        <v>157.25466179453792</v>
      </c>
    </row>
    <row r="538" spans="1:13" x14ac:dyDescent="0.25">
      <c r="A538" t="s">
        <v>1</v>
      </c>
      <c r="B538" s="2">
        <v>0.49572916666666672</v>
      </c>
      <c r="C538">
        <v>2680</v>
      </c>
      <c r="D538">
        <v>1.0834000100000001</v>
      </c>
      <c r="E538" s="6">
        <f t="shared" si="42"/>
        <v>455.47587193020001</v>
      </c>
      <c r="F538">
        <v>1.0822999499999999</v>
      </c>
      <c r="G538" s="6">
        <f t="shared" si="41"/>
        <v>454.16432232299996</v>
      </c>
      <c r="H538">
        <v>0.37009998999999999</v>
      </c>
      <c r="I538">
        <f t="shared" si="43"/>
        <v>444.11998799999998</v>
      </c>
      <c r="J538">
        <v>0.64170002999999998</v>
      </c>
      <c r="K538" s="6">
        <f t="shared" si="44"/>
        <v>488.08954127159996</v>
      </c>
      <c r="L538">
        <v>1801</v>
      </c>
      <c r="M538">
        <f t="shared" si="45"/>
        <v>157.16739505658313</v>
      </c>
    </row>
    <row r="539" spans="1:13" x14ac:dyDescent="0.25">
      <c r="A539" t="s">
        <v>1</v>
      </c>
      <c r="B539" s="2">
        <v>0.49578703703703703</v>
      </c>
      <c r="C539">
        <v>2685</v>
      </c>
      <c r="D539">
        <v>1.0829000499999999</v>
      </c>
      <c r="E539" s="6">
        <f t="shared" si="42"/>
        <v>455.27937765099995</v>
      </c>
      <c r="F539">
        <v>1.0834000100000001</v>
      </c>
      <c r="G539" s="6">
        <f t="shared" si="41"/>
        <v>454.59723993540007</v>
      </c>
      <c r="H539">
        <v>0.36950000999999999</v>
      </c>
      <c r="I539">
        <f t="shared" si="43"/>
        <v>443.400012</v>
      </c>
      <c r="J539">
        <v>0.64340001000000002</v>
      </c>
      <c r="K539" s="6">
        <f t="shared" si="44"/>
        <v>489.06825375720007</v>
      </c>
      <c r="L539">
        <v>1801</v>
      </c>
      <c r="M539">
        <f t="shared" si="45"/>
        <v>157.16739505658313</v>
      </c>
    </row>
    <row r="540" spans="1:13" x14ac:dyDescent="0.25">
      <c r="A540" t="s">
        <v>1</v>
      </c>
      <c r="B540" s="2">
        <v>0.49584490740740739</v>
      </c>
      <c r="C540">
        <v>2690</v>
      </c>
      <c r="D540">
        <v>1.0829000499999999</v>
      </c>
      <c r="E540" s="6">
        <f t="shared" si="42"/>
        <v>455.27937765099995</v>
      </c>
      <c r="F540">
        <v>1.0834000100000001</v>
      </c>
      <c r="G540" s="6">
        <f t="shared" si="41"/>
        <v>454.59723993540007</v>
      </c>
      <c r="H540">
        <v>0.36840001</v>
      </c>
      <c r="I540">
        <f t="shared" si="43"/>
        <v>442.08001200000001</v>
      </c>
      <c r="J540">
        <v>0.63739997000000004</v>
      </c>
      <c r="K540" s="6">
        <f t="shared" si="44"/>
        <v>485.61391072840001</v>
      </c>
      <c r="L540">
        <v>1800</v>
      </c>
      <c r="M540">
        <f t="shared" si="45"/>
        <v>157.08012831862834</v>
      </c>
    </row>
    <row r="541" spans="1:13" x14ac:dyDescent="0.25">
      <c r="A541" t="s">
        <v>1</v>
      </c>
      <c r="B541" s="2">
        <v>0.4959027777777778</v>
      </c>
      <c r="C541">
        <v>2695</v>
      </c>
      <c r="D541">
        <v>1.0822999499999999</v>
      </c>
      <c r="E541" s="6">
        <f t="shared" si="42"/>
        <v>455.04352634899993</v>
      </c>
      <c r="F541">
        <v>1.08070004</v>
      </c>
      <c r="G541" s="6">
        <f t="shared" si="41"/>
        <v>453.53469374159999</v>
      </c>
      <c r="H541">
        <v>0.36840001</v>
      </c>
      <c r="I541">
        <f t="shared" si="43"/>
        <v>442.08001200000001</v>
      </c>
      <c r="J541">
        <v>0.63789998999999997</v>
      </c>
      <c r="K541" s="6">
        <f t="shared" si="44"/>
        <v>485.90178224279998</v>
      </c>
      <c r="L541">
        <v>1799</v>
      </c>
      <c r="M541">
        <f t="shared" si="45"/>
        <v>156.99286158067355</v>
      </c>
    </row>
    <row r="542" spans="1:13" x14ac:dyDescent="0.25">
      <c r="A542" t="s">
        <v>1</v>
      </c>
      <c r="B542" s="2">
        <v>0.49596064814814816</v>
      </c>
      <c r="C542">
        <v>2700</v>
      </c>
      <c r="D542">
        <v>1.0834000100000001</v>
      </c>
      <c r="E542" s="6">
        <f t="shared" si="42"/>
        <v>455.47587193020001</v>
      </c>
      <c r="F542">
        <v>1.0811999999999999</v>
      </c>
      <c r="G542" s="6">
        <f t="shared" si="41"/>
        <v>453.731448</v>
      </c>
      <c r="H542">
        <v>0.36840001</v>
      </c>
      <c r="I542">
        <f t="shared" si="43"/>
        <v>442.08001200000001</v>
      </c>
      <c r="J542">
        <v>0.64719998999999995</v>
      </c>
      <c r="K542" s="6">
        <f t="shared" si="44"/>
        <v>491.25597824279998</v>
      </c>
      <c r="L542">
        <v>1797</v>
      </c>
      <c r="M542">
        <f t="shared" si="45"/>
        <v>156.81832810476396</v>
      </c>
    </row>
    <row r="543" spans="1:13" x14ac:dyDescent="0.25">
      <c r="A543" t="s">
        <v>1</v>
      </c>
      <c r="B543" s="2">
        <v>0.49601851851851847</v>
      </c>
      <c r="C543">
        <v>2705</v>
      </c>
      <c r="D543">
        <v>1.0851000500000001</v>
      </c>
      <c r="E543" s="6">
        <f t="shared" si="42"/>
        <v>456.144021651</v>
      </c>
      <c r="F543">
        <v>1.08179998</v>
      </c>
      <c r="G543" s="6">
        <f t="shared" si="41"/>
        <v>453.96756412920001</v>
      </c>
      <c r="H543">
        <v>0.36680001000000001</v>
      </c>
      <c r="I543">
        <f t="shared" si="43"/>
        <v>440.16001199999999</v>
      </c>
      <c r="J543">
        <v>0.64120001000000004</v>
      </c>
      <c r="K543" s="6">
        <f t="shared" si="44"/>
        <v>487.8016697572001</v>
      </c>
      <c r="L543">
        <v>1798</v>
      </c>
      <c r="M543">
        <f t="shared" si="45"/>
        <v>156.90559484271876</v>
      </c>
    </row>
    <row r="544" spans="1:13" x14ac:dyDescent="0.25">
      <c r="A544" t="s">
        <v>1</v>
      </c>
      <c r="B544" s="2">
        <v>0.49607638888888889</v>
      </c>
      <c r="C544">
        <v>2710</v>
      </c>
      <c r="D544">
        <v>1.08449996</v>
      </c>
      <c r="E544" s="6">
        <f t="shared" si="42"/>
        <v>455.90817427920001</v>
      </c>
      <c r="F544">
        <v>1.08070004</v>
      </c>
      <c r="G544" s="6">
        <f t="shared" si="41"/>
        <v>453.53469374159999</v>
      </c>
      <c r="H544">
        <v>0.36790001</v>
      </c>
      <c r="I544">
        <f t="shared" si="43"/>
        <v>441.48001199999999</v>
      </c>
      <c r="J544">
        <v>0.64069997999999995</v>
      </c>
      <c r="K544" s="6">
        <f t="shared" si="44"/>
        <v>487.51379248559999</v>
      </c>
      <c r="L544">
        <v>1799</v>
      </c>
      <c r="M544">
        <f t="shared" si="45"/>
        <v>156.99286158067355</v>
      </c>
    </row>
    <row r="545" spans="1:13" x14ac:dyDescent="0.25">
      <c r="A545" t="s">
        <v>1</v>
      </c>
      <c r="B545" s="2">
        <v>0.49613425925925925</v>
      </c>
      <c r="C545">
        <v>2715</v>
      </c>
      <c r="D545">
        <v>1.0834000100000001</v>
      </c>
      <c r="E545" s="6">
        <f t="shared" si="42"/>
        <v>455.47587193020001</v>
      </c>
      <c r="F545">
        <v>1.0801000599999999</v>
      </c>
      <c r="G545" s="6">
        <f t="shared" si="41"/>
        <v>453.29857761239998</v>
      </c>
      <c r="H545">
        <v>0.36790001</v>
      </c>
      <c r="I545">
        <f t="shared" si="43"/>
        <v>441.48001199999999</v>
      </c>
      <c r="J545">
        <v>0.63679998999999998</v>
      </c>
      <c r="K545" s="6">
        <f t="shared" si="44"/>
        <v>485.2684902428</v>
      </c>
      <c r="L545">
        <v>1800</v>
      </c>
      <c r="M545">
        <f t="shared" si="45"/>
        <v>157.08012831862834</v>
      </c>
    </row>
    <row r="546" spans="1:13" x14ac:dyDescent="0.25">
      <c r="A546" t="s">
        <v>1</v>
      </c>
      <c r="B546" s="2">
        <v>0.49619212962962966</v>
      </c>
      <c r="C546">
        <v>2720</v>
      </c>
      <c r="D546">
        <v>1.08179998</v>
      </c>
      <c r="E546" s="6">
        <f t="shared" si="42"/>
        <v>454.84702813959996</v>
      </c>
      <c r="F546">
        <v>1.08179998</v>
      </c>
      <c r="G546" s="6">
        <f t="shared" si="41"/>
        <v>453.96756412920001</v>
      </c>
      <c r="H546">
        <v>0.36730000000000002</v>
      </c>
      <c r="I546">
        <f t="shared" si="43"/>
        <v>440.76</v>
      </c>
      <c r="J546">
        <v>0.62919997999999999</v>
      </c>
      <c r="K546" s="6">
        <f t="shared" si="44"/>
        <v>480.89301248560002</v>
      </c>
      <c r="L546">
        <v>1797</v>
      </c>
      <c r="M546">
        <f t="shared" si="45"/>
        <v>156.81832810476396</v>
      </c>
    </row>
    <row r="547" spans="1:13" x14ac:dyDescent="0.25">
      <c r="A547" t="s">
        <v>1</v>
      </c>
      <c r="B547" s="2">
        <v>0.49625000000000002</v>
      </c>
      <c r="C547">
        <v>2725</v>
      </c>
      <c r="D547">
        <v>1.0822999499999999</v>
      </c>
      <c r="E547" s="6">
        <f t="shared" si="42"/>
        <v>455.04352634899993</v>
      </c>
      <c r="F547">
        <v>1.0785000300000001</v>
      </c>
      <c r="G547" s="6">
        <f t="shared" si="41"/>
        <v>452.66890180620004</v>
      </c>
      <c r="H547">
        <v>0.36620000000000003</v>
      </c>
      <c r="I547">
        <f t="shared" si="43"/>
        <v>439.44000000000005</v>
      </c>
      <c r="J547">
        <v>0.63249999000000001</v>
      </c>
      <c r="K547" s="6">
        <f t="shared" si="44"/>
        <v>482.7928942428</v>
      </c>
      <c r="L547">
        <v>1796</v>
      </c>
      <c r="M547">
        <f t="shared" si="45"/>
        <v>156.73106136680917</v>
      </c>
    </row>
    <row r="548" spans="1:13" x14ac:dyDescent="0.25">
      <c r="A548" t="s">
        <v>1</v>
      </c>
      <c r="B548" s="2">
        <v>0.49630787037037033</v>
      </c>
      <c r="C548">
        <v>2730</v>
      </c>
      <c r="D548">
        <v>1.0801000599999999</v>
      </c>
      <c r="E548" s="6">
        <f t="shared" si="42"/>
        <v>454.17892558119996</v>
      </c>
      <c r="F548">
        <v>1.0785000300000001</v>
      </c>
      <c r="G548" s="6">
        <f t="shared" si="41"/>
        <v>452.66890180620004</v>
      </c>
      <c r="H548">
        <v>0.36730000000000002</v>
      </c>
      <c r="I548">
        <f t="shared" si="43"/>
        <v>440.76</v>
      </c>
      <c r="J548">
        <v>0.63349997999999996</v>
      </c>
      <c r="K548" s="6">
        <f t="shared" si="44"/>
        <v>483.36860848560002</v>
      </c>
      <c r="L548">
        <v>1798</v>
      </c>
      <c r="M548">
        <f t="shared" si="45"/>
        <v>156.90559484271876</v>
      </c>
    </row>
    <row r="549" spans="1:13" x14ac:dyDescent="0.25">
      <c r="A549" t="s">
        <v>1</v>
      </c>
      <c r="B549" s="2">
        <v>0.49636574074074075</v>
      </c>
      <c r="C549">
        <v>2735</v>
      </c>
      <c r="D549">
        <v>1.0801000599999999</v>
      </c>
      <c r="E549" s="6">
        <f t="shared" si="42"/>
        <v>454.17892558119996</v>
      </c>
      <c r="F549">
        <v>1.0785000300000001</v>
      </c>
      <c r="G549" s="6">
        <f t="shared" si="41"/>
        <v>452.66890180620004</v>
      </c>
      <c r="H549">
        <v>0.36730000000000002</v>
      </c>
      <c r="I549">
        <f t="shared" si="43"/>
        <v>440.76</v>
      </c>
      <c r="J549">
        <v>0.62749999999999995</v>
      </c>
      <c r="K549" s="6">
        <f t="shared" si="44"/>
        <v>479.91430000000003</v>
      </c>
      <c r="L549">
        <v>1799</v>
      </c>
      <c r="M549">
        <f t="shared" si="45"/>
        <v>156.99286158067355</v>
      </c>
    </row>
    <row r="550" spans="1:13" x14ac:dyDescent="0.25">
      <c r="A550" t="s">
        <v>1</v>
      </c>
      <c r="B550" s="2">
        <v>0.49642361111111111</v>
      </c>
      <c r="C550">
        <v>2740</v>
      </c>
      <c r="D550">
        <v>1.0801000599999999</v>
      </c>
      <c r="E550" s="6">
        <f t="shared" si="42"/>
        <v>454.17892558119996</v>
      </c>
      <c r="F550">
        <v>1.07959998</v>
      </c>
      <c r="G550" s="6">
        <f t="shared" si="41"/>
        <v>453.1017761292</v>
      </c>
      <c r="H550">
        <v>0.36680001000000001</v>
      </c>
      <c r="I550">
        <f t="shared" si="43"/>
        <v>440.16001199999999</v>
      </c>
      <c r="J550">
        <v>0.63520001999999998</v>
      </c>
      <c r="K550" s="6">
        <f t="shared" si="44"/>
        <v>484.34735551439996</v>
      </c>
      <c r="L550">
        <v>1799</v>
      </c>
      <c r="M550">
        <f t="shared" si="45"/>
        <v>156.99286158067355</v>
      </c>
    </row>
    <row r="551" spans="1:13" x14ac:dyDescent="0.25">
      <c r="A551" t="s">
        <v>1</v>
      </c>
      <c r="B551" s="2">
        <v>0.49648148148148147</v>
      </c>
      <c r="C551">
        <v>2745</v>
      </c>
      <c r="D551">
        <v>1.0811999999999999</v>
      </c>
      <c r="E551" s="6">
        <f t="shared" si="42"/>
        <v>454.61122399999994</v>
      </c>
      <c r="F551">
        <v>1.0801000599999999</v>
      </c>
      <c r="G551" s="6">
        <f t="shared" si="41"/>
        <v>453.29857761239998</v>
      </c>
      <c r="H551">
        <v>0.36459999999999998</v>
      </c>
      <c r="I551">
        <f t="shared" si="43"/>
        <v>437.52</v>
      </c>
      <c r="J551">
        <v>0.63679998999999998</v>
      </c>
      <c r="K551" s="6">
        <f t="shared" si="44"/>
        <v>485.2684902428</v>
      </c>
      <c r="L551">
        <v>1799</v>
      </c>
      <c r="M551">
        <f t="shared" si="45"/>
        <v>156.99286158067355</v>
      </c>
    </row>
    <row r="552" spans="1:13" x14ac:dyDescent="0.25">
      <c r="A552" t="s">
        <v>1</v>
      </c>
      <c r="B552" s="2">
        <v>0.49653935185185188</v>
      </c>
      <c r="C552">
        <v>2750</v>
      </c>
      <c r="D552">
        <v>1.08070004</v>
      </c>
      <c r="E552" s="6">
        <f t="shared" si="42"/>
        <v>454.41472972079998</v>
      </c>
      <c r="F552">
        <v>1.07959998</v>
      </c>
      <c r="G552" s="6">
        <f t="shared" si="41"/>
        <v>453.1017761292</v>
      </c>
      <c r="H552">
        <v>0.36570001000000002</v>
      </c>
      <c r="I552">
        <f t="shared" si="43"/>
        <v>438.840012</v>
      </c>
      <c r="J552">
        <v>0.63410001999999999</v>
      </c>
      <c r="K552" s="6">
        <f t="shared" si="44"/>
        <v>483.71406351439998</v>
      </c>
      <c r="L552">
        <v>1798</v>
      </c>
      <c r="M552">
        <f t="shared" si="45"/>
        <v>156.90559484271876</v>
      </c>
    </row>
    <row r="553" spans="1:13" x14ac:dyDescent="0.25">
      <c r="A553" t="s">
        <v>1</v>
      </c>
      <c r="B553" s="2">
        <v>0.49659722222222219</v>
      </c>
      <c r="C553">
        <v>2755</v>
      </c>
      <c r="D553">
        <v>1.08070004</v>
      </c>
      <c r="E553" s="6">
        <f t="shared" si="42"/>
        <v>454.41472972079998</v>
      </c>
      <c r="F553">
        <v>1.0791000100000001</v>
      </c>
      <c r="G553" s="6">
        <f t="shared" si="41"/>
        <v>452.90501793540005</v>
      </c>
      <c r="H553">
        <v>0.36520001000000002</v>
      </c>
      <c r="I553">
        <f t="shared" si="43"/>
        <v>438.24001200000004</v>
      </c>
      <c r="J553">
        <v>0.63569998999999999</v>
      </c>
      <c r="K553" s="6">
        <f t="shared" si="44"/>
        <v>484.63519824280002</v>
      </c>
      <c r="L553">
        <v>1798</v>
      </c>
      <c r="M553">
        <f t="shared" si="45"/>
        <v>156.90559484271876</v>
      </c>
    </row>
    <row r="554" spans="1:13" x14ac:dyDescent="0.25">
      <c r="A554" t="s">
        <v>1</v>
      </c>
      <c r="B554" s="2">
        <v>0.49665509259259261</v>
      </c>
      <c r="C554">
        <v>2760</v>
      </c>
      <c r="D554">
        <v>1.08179998</v>
      </c>
      <c r="E554" s="6">
        <f t="shared" si="42"/>
        <v>454.84702813959996</v>
      </c>
      <c r="F554">
        <v>1.0785000300000001</v>
      </c>
      <c r="G554" s="6">
        <f t="shared" si="41"/>
        <v>452.66890180620004</v>
      </c>
      <c r="H554">
        <v>0.36410000999999997</v>
      </c>
      <c r="I554">
        <f t="shared" si="43"/>
        <v>436.92001199999999</v>
      </c>
      <c r="J554">
        <v>0.62749999999999995</v>
      </c>
      <c r="K554" s="6">
        <f t="shared" si="44"/>
        <v>479.91430000000003</v>
      </c>
      <c r="L554">
        <v>1793</v>
      </c>
      <c r="M554">
        <f t="shared" si="45"/>
        <v>156.46926115294477</v>
      </c>
    </row>
    <row r="555" spans="1:13" x14ac:dyDescent="0.25">
      <c r="A555" t="s">
        <v>1</v>
      </c>
      <c r="B555" s="2">
        <v>0.49671296296296297</v>
      </c>
      <c r="C555">
        <v>2765</v>
      </c>
      <c r="D555">
        <v>1.08070004</v>
      </c>
      <c r="E555" s="6">
        <f t="shared" si="42"/>
        <v>454.41472972079998</v>
      </c>
      <c r="F555">
        <v>1.0779999499999999</v>
      </c>
      <c r="G555" s="6">
        <f t="shared" si="41"/>
        <v>452.47210032300001</v>
      </c>
      <c r="H555">
        <v>0.36459999999999998</v>
      </c>
      <c r="I555">
        <f t="shared" si="43"/>
        <v>437.52</v>
      </c>
      <c r="J555">
        <v>0.63410001999999999</v>
      </c>
      <c r="K555" s="6">
        <f t="shared" si="44"/>
        <v>483.71406351439998</v>
      </c>
      <c r="L555">
        <v>1795</v>
      </c>
      <c r="M555">
        <f t="shared" si="45"/>
        <v>156.64379462885438</v>
      </c>
    </row>
    <row r="556" spans="1:13" x14ac:dyDescent="0.25">
      <c r="A556" t="s">
        <v>1</v>
      </c>
      <c r="B556" s="2">
        <v>0.49677083333333333</v>
      </c>
      <c r="C556">
        <v>2770</v>
      </c>
      <c r="D556">
        <v>1.0785000300000001</v>
      </c>
      <c r="E556" s="6">
        <f t="shared" si="42"/>
        <v>453.55008179060002</v>
      </c>
      <c r="F556">
        <v>1.0791000100000001</v>
      </c>
      <c r="G556" s="6">
        <f t="shared" si="41"/>
        <v>452.90501793540005</v>
      </c>
      <c r="H556">
        <v>0.36410000999999997</v>
      </c>
      <c r="I556">
        <f t="shared" si="43"/>
        <v>436.92001199999999</v>
      </c>
      <c r="J556">
        <v>0.64069997999999995</v>
      </c>
      <c r="K556" s="6">
        <f t="shared" si="44"/>
        <v>487.51379248559999</v>
      </c>
      <c r="L556">
        <v>1795</v>
      </c>
      <c r="M556">
        <f t="shared" si="45"/>
        <v>156.64379462885438</v>
      </c>
    </row>
    <row r="557" spans="1:13" x14ac:dyDescent="0.25">
      <c r="A557" t="s">
        <v>1</v>
      </c>
      <c r="B557" s="2">
        <v>0.49682870370370374</v>
      </c>
      <c r="C557">
        <v>2775</v>
      </c>
      <c r="D557">
        <v>1.08179998</v>
      </c>
      <c r="E557" s="6">
        <f t="shared" si="42"/>
        <v>454.84702813959996</v>
      </c>
      <c r="F557">
        <v>1.08179998</v>
      </c>
      <c r="G557" s="6">
        <f t="shared" si="41"/>
        <v>453.96756412920001</v>
      </c>
      <c r="H557">
        <v>0.36410000999999997</v>
      </c>
      <c r="I557">
        <f t="shared" si="43"/>
        <v>436.92001199999999</v>
      </c>
      <c r="J557">
        <v>0.63789998999999997</v>
      </c>
      <c r="K557" s="6">
        <f t="shared" si="44"/>
        <v>485.90178224279998</v>
      </c>
      <c r="L557">
        <v>1794</v>
      </c>
      <c r="M557">
        <f t="shared" si="45"/>
        <v>156.55652789089956</v>
      </c>
    </row>
    <row r="558" spans="1:13" x14ac:dyDescent="0.25">
      <c r="A558" t="s">
        <v>1</v>
      </c>
      <c r="B558" s="2">
        <v>0.49688657407407405</v>
      </c>
      <c r="C558">
        <v>2780</v>
      </c>
      <c r="D558">
        <v>1.0741000199999999</v>
      </c>
      <c r="E558" s="6">
        <f t="shared" si="42"/>
        <v>451.82078986039994</v>
      </c>
      <c r="F558">
        <v>1.0785000300000001</v>
      </c>
      <c r="G558" s="6">
        <f t="shared" si="41"/>
        <v>452.66890180620004</v>
      </c>
      <c r="H558">
        <v>0.36349999999999999</v>
      </c>
      <c r="I558">
        <f t="shared" si="43"/>
        <v>436.2</v>
      </c>
      <c r="J558">
        <v>0.64120001000000004</v>
      </c>
      <c r="K558" s="6">
        <f t="shared" si="44"/>
        <v>487.8016697572001</v>
      </c>
      <c r="L558">
        <v>1794</v>
      </c>
      <c r="M558">
        <f t="shared" si="45"/>
        <v>156.55652789089956</v>
      </c>
    </row>
    <row r="559" spans="1:13" x14ac:dyDescent="0.25">
      <c r="A559" t="s">
        <v>1</v>
      </c>
      <c r="B559" s="2">
        <v>0.49694444444444441</v>
      </c>
      <c r="C559">
        <v>2785</v>
      </c>
      <c r="D559">
        <v>1.0791000100000001</v>
      </c>
      <c r="E559" s="6">
        <f t="shared" si="42"/>
        <v>453.78588593020004</v>
      </c>
      <c r="F559">
        <v>1.0773999700000001</v>
      </c>
      <c r="G559" s="6">
        <f t="shared" si="41"/>
        <v>452.23598419380005</v>
      </c>
      <c r="H559">
        <v>0.36349999999999999</v>
      </c>
      <c r="I559">
        <f t="shared" si="43"/>
        <v>436.2</v>
      </c>
      <c r="J559">
        <v>0.64170002999999998</v>
      </c>
      <c r="K559" s="6">
        <f t="shared" si="44"/>
        <v>488.08954127159996</v>
      </c>
      <c r="L559">
        <v>1794</v>
      </c>
      <c r="M559">
        <f t="shared" si="45"/>
        <v>156.55652789089956</v>
      </c>
    </row>
    <row r="560" spans="1:13" x14ac:dyDescent="0.25">
      <c r="A560" t="s">
        <v>1</v>
      </c>
      <c r="B560" s="2">
        <v>0.49700231481481483</v>
      </c>
      <c r="C560">
        <v>2790</v>
      </c>
      <c r="D560">
        <v>1.0822999499999999</v>
      </c>
      <c r="E560" s="6">
        <f t="shared" si="42"/>
        <v>455.04352634899993</v>
      </c>
      <c r="F560">
        <v>1.0791000100000001</v>
      </c>
      <c r="G560" s="6">
        <f t="shared" si="41"/>
        <v>452.90501793540005</v>
      </c>
      <c r="H560">
        <v>0.36300000999999998</v>
      </c>
      <c r="I560">
        <f t="shared" si="43"/>
        <v>435.60001199999999</v>
      </c>
      <c r="J560">
        <v>0.64609998000000002</v>
      </c>
      <c r="K560" s="6">
        <f t="shared" si="44"/>
        <v>490.62268048560009</v>
      </c>
      <c r="L560">
        <v>1795</v>
      </c>
      <c r="M560">
        <f t="shared" si="45"/>
        <v>156.64379462885438</v>
      </c>
    </row>
    <row r="561" spans="1:13" x14ac:dyDescent="0.25">
      <c r="A561" t="s">
        <v>1</v>
      </c>
      <c r="B561" s="2">
        <v>0.49706018518518519</v>
      </c>
      <c r="C561">
        <v>2795</v>
      </c>
      <c r="D561">
        <v>1.0811999999999999</v>
      </c>
      <c r="E561" s="6">
        <f t="shared" si="42"/>
        <v>454.61122399999994</v>
      </c>
      <c r="F561">
        <v>1.0791000100000001</v>
      </c>
      <c r="G561" s="6">
        <f t="shared" si="41"/>
        <v>452.90501793540005</v>
      </c>
      <c r="H561">
        <v>0.36300000999999998</v>
      </c>
      <c r="I561">
        <f t="shared" si="43"/>
        <v>435.60001199999999</v>
      </c>
      <c r="J561">
        <v>0.6401</v>
      </c>
      <c r="K561" s="6">
        <f t="shared" si="44"/>
        <v>487.16837199999998</v>
      </c>
      <c r="L561">
        <v>1795</v>
      </c>
      <c r="M561">
        <f t="shared" si="45"/>
        <v>156.64379462885438</v>
      </c>
    </row>
    <row r="562" spans="1:13" x14ac:dyDescent="0.25">
      <c r="A562" t="s">
        <v>1</v>
      </c>
      <c r="B562" s="2">
        <v>0.4971180555555556</v>
      </c>
      <c r="C562">
        <v>2800</v>
      </c>
      <c r="D562">
        <v>1.0801000599999999</v>
      </c>
      <c r="E562" s="6">
        <f t="shared" si="42"/>
        <v>454.17892558119996</v>
      </c>
      <c r="F562">
        <v>1.0785000300000001</v>
      </c>
      <c r="G562" s="6">
        <f t="shared" si="41"/>
        <v>452.66890180620004</v>
      </c>
      <c r="H562">
        <v>0.36300000999999998</v>
      </c>
      <c r="I562">
        <f t="shared" si="43"/>
        <v>435.60001199999999</v>
      </c>
      <c r="J562">
        <v>0.63739997000000004</v>
      </c>
      <c r="K562" s="6">
        <f t="shared" si="44"/>
        <v>485.61391072840001</v>
      </c>
      <c r="L562">
        <v>1793</v>
      </c>
      <c r="M562">
        <f t="shared" si="45"/>
        <v>156.46926115294477</v>
      </c>
    </row>
    <row r="563" spans="1:13" x14ac:dyDescent="0.25">
      <c r="A563" t="s">
        <v>1</v>
      </c>
      <c r="B563" s="2">
        <v>0.49717592592592591</v>
      </c>
      <c r="C563">
        <v>2805</v>
      </c>
      <c r="D563">
        <v>1.0822999499999999</v>
      </c>
      <c r="E563" s="6">
        <f t="shared" si="42"/>
        <v>455.04352634899993</v>
      </c>
      <c r="F563">
        <v>1.0785000300000001</v>
      </c>
      <c r="G563" s="6">
        <f t="shared" si="41"/>
        <v>452.66890180620004</v>
      </c>
      <c r="H563">
        <v>0.36129999000000002</v>
      </c>
      <c r="I563">
        <f t="shared" si="43"/>
        <v>433.55998800000003</v>
      </c>
      <c r="J563">
        <v>0.63849997999999997</v>
      </c>
      <c r="K563" s="6">
        <f t="shared" si="44"/>
        <v>486.24720848560003</v>
      </c>
      <c r="L563">
        <v>1794</v>
      </c>
      <c r="M563">
        <f t="shared" si="45"/>
        <v>156.55652789089956</v>
      </c>
    </row>
    <row r="564" spans="1:13" x14ac:dyDescent="0.25">
      <c r="A564" t="s">
        <v>1</v>
      </c>
      <c r="B564" s="2">
        <v>0.49723379629629627</v>
      </c>
      <c r="C564">
        <v>2810</v>
      </c>
      <c r="D564">
        <v>1.0791000100000001</v>
      </c>
      <c r="E564" s="6">
        <f t="shared" si="42"/>
        <v>453.78588593020004</v>
      </c>
      <c r="F564">
        <v>1.0773999700000001</v>
      </c>
      <c r="G564" s="6">
        <f t="shared" si="41"/>
        <v>452.23598419380005</v>
      </c>
      <c r="H564">
        <v>0.36080000000000001</v>
      </c>
      <c r="I564">
        <f t="shared" si="43"/>
        <v>432.96000000000004</v>
      </c>
      <c r="J564">
        <v>0.63249999000000001</v>
      </c>
      <c r="K564" s="6">
        <f t="shared" si="44"/>
        <v>482.7928942428</v>
      </c>
      <c r="L564">
        <v>1796</v>
      </c>
      <c r="M564">
        <f t="shared" si="45"/>
        <v>156.73106136680917</v>
      </c>
    </row>
    <row r="565" spans="1:13" x14ac:dyDescent="0.25">
      <c r="A565" t="s">
        <v>1</v>
      </c>
      <c r="B565" s="2">
        <v>0.49729166666666669</v>
      </c>
      <c r="C565">
        <v>2815</v>
      </c>
      <c r="D565">
        <v>1.0779999499999999</v>
      </c>
      <c r="E565" s="6">
        <f t="shared" si="42"/>
        <v>453.35354034899996</v>
      </c>
      <c r="F565">
        <v>1.0779999499999999</v>
      </c>
      <c r="G565" s="6">
        <f t="shared" si="41"/>
        <v>452.47210032300001</v>
      </c>
      <c r="H565">
        <v>0.3624</v>
      </c>
      <c r="I565">
        <f t="shared" si="43"/>
        <v>434.88</v>
      </c>
      <c r="J565">
        <v>0.63789998999999997</v>
      </c>
      <c r="K565" s="6">
        <f t="shared" si="44"/>
        <v>485.90178224279998</v>
      </c>
      <c r="L565">
        <v>1793</v>
      </c>
      <c r="M565">
        <f t="shared" si="45"/>
        <v>156.46926115294477</v>
      </c>
    </row>
    <row r="566" spans="1:13" x14ac:dyDescent="0.25">
      <c r="A566" t="s">
        <v>1</v>
      </c>
      <c r="B566" s="2">
        <v>0.49734953703703705</v>
      </c>
      <c r="C566">
        <v>2820</v>
      </c>
      <c r="D566">
        <v>1.0791000100000001</v>
      </c>
      <c r="E566" s="6">
        <f t="shared" si="42"/>
        <v>453.78588593020004</v>
      </c>
      <c r="F566">
        <v>1.0773999700000001</v>
      </c>
      <c r="G566" s="6">
        <f t="shared" si="41"/>
        <v>452.23598419380005</v>
      </c>
      <c r="H566">
        <v>0.36129999000000002</v>
      </c>
      <c r="I566">
        <f t="shared" si="43"/>
        <v>433.55998800000003</v>
      </c>
      <c r="J566">
        <v>0.63410001999999999</v>
      </c>
      <c r="K566" s="6">
        <f t="shared" si="44"/>
        <v>483.71406351439998</v>
      </c>
      <c r="L566">
        <v>1793</v>
      </c>
      <c r="M566">
        <f t="shared" si="45"/>
        <v>156.46926115294477</v>
      </c>
    </row>
    <row r="567" spans="1:13" x14ac:dyDescent="0.25">
      <c r="A567" t="s">
        <v>1</v>
      </c>
      <c r="B567" s="2">
        <v>0.49740740740740735</v>
      </c>
      <c r="C567">
        <v>2825</v>
      </c>
      <c r="D567">
        <v>1.08070004</v>
      </c>
      <c r="E567" s="6">
        <f t="shared" si="42"/>
        <v>454.41472972079998</v>
      </c>
      <c r="F567">
        <v>1.0769000099999999</v>
      </c>
      <c r="G567" s="6">
        <f t="shared" si="41"/>
        <v>452.03922993539999</v>
      </c>
      <c r="H567">
        <v>0.36080000000000001</v>
      </c>
      <c r="I567">
        <f t="shared" si="43"/>
        <v>432.96000000000004</v>
      </c>
      <c r="J567">
        <v>0.63190000999999996</v>
      </c>
      <c r="K567" s="6">
        <f t="shared" si="44"/>
        <v>482.44747375719999</v>
      </c>
      <c r="L567">
        <v>1793</v>
      </c>
      <c r="M567">
        <f t="shared" si="45"/>
        <v>156.46926115294477</v>
      </c>
    </row>
    <row r="568" spans="1:13" x14ac:dyDescent="0.25">
      <c r="A568" t="s">
        <v>1</v>
      </c>
      <c r="B568" s="2">
        <v>0.49746527777777777</v>
      </c>
      <c r="C568">
        <v>2830</v>
      </c>
      <c r="D568">
        <v>1.07959998</v>
      </c>
      <c r="E568" s="6">
        <f t="shared" si="42"/>
        <v>453.98238413959996</v>
      </c>
      <c r="F568">
        <v>1.0791000100000001</v>
      </c>
      <c r="G568" s="6">
        <f t="shared" si="41"/>
        <v>452.90501793540005</v>
      </c>
      <c r="H568">
        <v>0.36080000000000001</v>
      </c>
      <c r="I568">
        <f t="shared" si="43"/>
        <v>432.96000000000004</v>
      </c>
      <c r="J568">
        <v>0.63300002</v>
      </c>
      <c r="K568" s="6">
        <f t="shared" si="44"/>
        <v>483.0807715144</v>
      </c>
      <c r="L568">
        <v>1795</v>
      </c>
      <c r="M568">
        <f t="shared" si="45"/>
        <v>156.64379462885438</v>
      </c>
    </row>
    <row r="569" spans="1:13" x14ac:dyDescent="0.25">
      <c r="A569" t="s">
        <v>1</v>
      </c>
      <c r="B569" s="2">
        <v>0.49752314814814813</v>
      </c>
      <c r="C569">
        <v>2835</v>
      </c>
      <c r="D569">
        <v>1.08179998</v>
      </c>
      <c r="E569" s="6">
        <f t="shared" si="42"/>
        <v>454.84702813959996</v>
      </c>
      <c r="F569">
        <v>1.0769000099999999</v>
      </c>
      <c r="G569" s="6">
        <f t="shared" si="41"/>
        <v>452.03922993539999</v>
      </c>
      <c r="H569">
        <v>0.36080000000000001</v>
      </c>
      <c r="I569">
        <f t="shared" si="43"/>
        <v>432.96000000000004</v>
      </c>
      <c r="J569">
        <v>0.63029999000000003</v>
      </c>
      <c r="K569" s="6">
        <f t="shared" si="44"/>
        <v>481.52631024280004</v>
      </c>
      <c r="L569">
        <v>1797</v>
      </c>
      <c r="M569">
        <f t="shared" si="45"/>
        <v>156.81832810476396</v>
      </c>
    </row>
    <row r="570" spans="1:13" x14ac:dyDescent="0.25">
      <c r="A570" t="s">
        <v>1</v>
      </c>
      <c r="B570" s="2">
        <v>0.49758101851851855</v>
      </c>
      <c r="C570">
        <v>2840</v>
      </c>
      <c r="D570">
        <v>1.07959998</v>
      </c>
      <c r="E570" s="6">
        <f t="shared" si="42"/>
        <v>453.98238413959996</v>
      </c>
      <c r="F570">
        <v>1.0763000199999999</v>
      </c>
      <c r="G570" s="6">
        <f t="shared" si="41"/>
        <v>451.80310987079997</v>
      </c>
      <c r="H570">
        <v>0.3619</v>
      </c>
      <c r="I570">
        <f t="shared" si="43"/>
        <v>434.28</v>
      </c>
      <c r="J570">
        <v>0.62970000999999998</v>
      </c>
      <c r="K570" s="6">
        <f t="shared" si="44"/>
        <v>481.18088975720002</v>
      </c>
      <c r="L570">
        <v>1796</v>
      </c>
      <c r="M570">
        <f t="shared" si="45"/>
        <v>156.73106136680917</v>
      </c>
    </row>
    <row r="571" spans="1:13" x14ac:dyDescent="0.25">
      <c r="A571" t="s">
        <v>1</v>
      </c>
      <c r="B571" s="2">
        <v>0.49763888888888891</v>
      </c>
      <c r="C571">
        <v>2845</v>
      </c>
      <c r="D571">
        <v>1.0779999499999999</v>
      </c>
      <c r="E571" s="6">
        <f t="shared" si="42"/>
        <v>453.35354034899996</v>
      </c>
      <c r="F571">
        <v>1.0769000099999999</v>
      </c>
      <c r="G571" s="6">
        <f t="shared" si="41"/>
        <v>452.03922993539999</v>
      </c>
      <c r="H571">
        <v>0.36080000000000001</v>
      </c>
      <c r="I571">
        <f t="shared" si="43"/>
        <v>432.96000000000004</v>
      </c>
      <c r="J571">
        <v>0.62809998</v>
      </c>
      <c r="K571" s="6">
        <f t="shared" si="44"/>
        <v>480.25972048560004</v>
      </c>
      <c r="L571">
        <v>1795</v>
      </c>
      <c r="M571">
        <f t="shared" si="45"/>
        <v>156.64379462885438</v>
      </c>
    </row>
    <row r="572" spans="1:13" x14ac:dyDescent="0.25">
      <c r="A572" t="s">
        <v>1</v>
      </c>
      <c r="B572" s="2">
        <v>0.49769675925925921</v>
      </c>
      <c r="C572">
        <v>2850</v>
      </c>
      <c r="D572">
        <v>1.08179998</v>
      </c>
      <c r="E572" s="6">
        <f t="shared" si="42"/>
        <v>454.84702813959996</v>
      </c>
      <c r="F572">
        <v>1.07579994</v>
      </c>
      <c r="G572" s="6">
        <f t="shared" si="41"/>
        <v>451.6063083876</v>
      </c>
      <c r="H572">
        <v>0.36080000000000001</v>
      </c>
      <c r="I572">
        <f t="shared" si="43"/>
        <v>432.96000000000004</v>
      </c>
      <c r="J572">
        <v>0.63080000999999997</v>
      </c>
      <c r="K572" s="6">
        <f t="shared" si="44"/>
        <v>481.8141817572</v>
      </c>
      <c r="L572">
        <v>1793</v>
      </c>
      <c r="M572">
        <f t="shared" si="45"/>
        <v>156.46926115294477</v>
      </c>
    </row>
    <row r="573" spans="1:13" x14ac:dyDescent="0.25">
      <c r="A573" t="s">
        <v>1</v>
      </c>
      <c r="B573" s="2">
        <v>0.49775462962962963</v>
      </c>
      <c r="C573">
        <v>2855</v>
      </c>
      <c r="D573">
        <v>1.0763000199999999</v>
      </c>
      <c r="E573" s="6">
        <f t="shared" si="42"/>
        <v>452.68543386039994</v>
      </c>
      <c r="F573">
        <v>1.07519996</v>
      </c>
      <c r="G573" s="6">
        <f t="shared" si="41"/>
        <v>451.37019225839998</v>
      </c>
      <c r="H573">
        <v>0.3619</v>
      </c>
      <c r="I573">
        <f t="shared" si="43"/>
        <v>434.28</v>
      </c>
      <c r="J573">
        <v>0.63459997999999995</v>
      </c>
      <c r="K573" s="6">
        <f t="shared" si="44"/>
        <v>484.0019004856</v>
      </c>
      <c r="L573">
        <v>1794</v>
      </c>
      <c r="M573">
        <f t="shared" si="45"/>
        <v>156.55652789089956</v>
      </c>
    </row>
    <row r="574" spans="1:13" x14ac:dyDescent="0.25">
      <c r="A574" t="s">
        <v>1</v>
      </c>
      <c r="B574" s="2">
        <v>0.49781249999999999</v>
      </c>
      <c r="C574">
        <v>2860</v>
      </c>
      <c r="D574">
        <v>1.0791000100000001</v>
      </c>
      <c r="E574" s="6">
        <f t="shared" si="42"/>
        <v>453.78588593020004</v>
      </c>
      <c r="F574">
        <v>1.0763000199999999</v>
      </c>
      <c r="G574" s="6">
        <f t="shared" si="41"/>
        <v>451.80310987079997</v>
      </c>
      <c r="H574">
        <v>0.36129999000000002</v>
      </c>
      <c r="I574">
        <f t="shared" si="43"/>
        <v>433.55998800000003</v>
      </c>
      <c r="J574">
        <v>0.62970000999999998</v>
      </c>
      <c r="K574" s="6">
        <f t="shared" si="44"/>
        <v>481.18088975720002</v>
      </c>
      <c r="L574">
        <v>1794</v>
      </c>
      <c r="M574">
        <f t="shared" si="45"/>
        <v>156.55652789089956</v>
      </c>
    </row>
    <row r="575" spans="1:13" x14ac:dyDescent="0.25">
      <c r="A575" t="s">
        <v>1</v>
      </c>
      <c r="B575" s="2">
        <v>0.49787037037037035</v>
      </c>
      <c r="C575">
        <v>2865</v>
      </c>
      <c r="D575">
        <v>1.0811999999999999</v>
      </c>
      <c r="E575" s="6">
        <f t="shared" si="42"/>
        <v>454.61122399999994</v>
      </c>
      <c r="F575">
        <v>1.07519996</v>
      </c>
      <c r="G575" s="6">
        <f t="shared" si="41"/>
        <v>451.37019225839998</v>
      </c>
      <c r="H575">
        <v>0.36019999000000003</v>
      </c>
      <c r="I575">
        <f t="shared" si="43"/>
        <v>432.23998800000004</v>
      </c>
      <c r="J575">
        <v>0.62809998</v>
      </c>
      <c r="K575" s="6">
        <f t="shared" si="44"/>
        <v>480.25972048560004</v>
      </c>
      <c r="L575">
        <v>1794</v>
      </c>
      <c r="M575">
        <f t="shared" si="45"/>
        <v>156.55652789089956</v>
      </c>
    </row>
    <row r="576" spans="1:13" x14ac:dyDescent="0.25">
      <c r="A576" t="s">
        <v>1</v>
      </c>
      <c r="B576" s="2">
        <v>0.49792824074074077</v>
      </c>
      <c r="C576">
        <v>2870</v>
      </c>
      <c r="D576">
        <v>1.0779999499999999</v>
      </c>
      <c r="E576" s="6">
        <f t="shared" si="42"/>
        <v>453.35354034899996</v>
      </c>
      <c r="F576">
        <v>1.0747</v>
      </c>
      <c r="G576" s="6">
        <f t="shared" si="41"/>
        <v>451.17343800000003</v>
      </c>
      <c r="H576">
        <v>0.35969999000000002</v>
      </c>
      <c r="I576">
        <f t="shared" si="43"/>
        <v>431.63998800000002</v>
      </c>
      <c r="J576">
        <v>0.63249999000000001</v>
      </c>
      <c r="K576" s="6">
        <f t="shared" si="44"/>
        <v>482.7928942428</v>
      </c>
      <c r="L576">
        <v>1796</v>
      </c>
      <c r="M576">
        <f t="shared" si="45"/>
        <v>156.73106136680917</v>
      </c>
    </row>
    <row r="577" spans="1:13" x14ac:dyDescent="0.25">
      <c r="A577" t="s">
        <v>1</v>
      </c>
      <c r="B577" s="2">
        <v>0.49798611111111107</v>
      </c>
      <c r="C577">
        <v>2875</v>
      </c>
      <c r="D577">
        <v>1.0769000099999999</v>
      </c>
      <c r="E577" s="6">
        <f t="shared" si="42"/>
        <v>452.92124193019993</v>
      </c>
      <c r="F577">
        <v>1.0769000099999999</v>
      </c>
      <c r="G577" s="6">
        <f t="shared" si="41"/>
        <v>452.03922993539999</v>
      </c>
      <c r="H577">
        <v>0.36019999000000003</v>
      </c>
      <c r="I577">
        <f t="shared" si="43"/>
        <v>432.23998800000004</v>
      </c>
      <c r="J577">
        <v>0.62529999000000003</v>
      </c>
      <c r="K577" s="6">
        <f t="shared" si="44"/>
        <v>478.64771024280003</v>
      </c>
      <c r="L577">
        <v>1792</v>
      </c>
      <c r="M577">
        <f t="shared" si="45"/>
        <v>156.38199441498998</v>
      </c>
    </row>
    <row r="578" spans="1:13" x14ac:dyDescent="0.25">
      <c r="A578" t="s">
        <v>1</v>
      </c>
      <c r="B578" s="2">
        <v>0.49804398148148149</v>
      </c>
      <c r="C578">
        <v>2880</v>
      </c>
      <c r="D578">
        <v>1.0791000100000001</v>
      </c>
      <c r="E578" s="6">
        <f t="shared" si="42"/>
        <v>453.78588593020004</v>
      </c>
      <c r="F578">
        <v>1.07519996</v>
      </c>
      <c r="G578" s="6">
        <f t="shared" ref="G578:G641" si="46">(393.54*F578)+28.236</f>
        <v>451.37019225839998</v>
      </c>
      <c r="H578">
        <v>0.35859998999999998</v>
      </c>
      <c r="I578">
        <f t="shared" si="43"/>
        <v>430.31998799999997</v>
      </c>
      <c r="J578">
        <v>0.62809998</v>
      </c>
      <c r="K578" s="6">
        <f t="shared" si="44"/>
        <v>480.25972048560004</v>
      </c>
      <c r="L578">
        <v>1793</v>
      </c>
      <c r="M578">
        <f t="shared" si="45"/>
        <v>156.46926115294477</v>
      </c>
    </row>
    <row r="579" spans="1:13" x14ac:dyDescent="0.25">
      <c r="A579" t="s">
        <v>1</v>
      </c>
      <c r="B579" s="2">
        <v>0.49810185185185185</v>
      </c>
      <c r="C579">
        <v>2885</v>
      </c>
      <c r="D579">
        <v>1.0773999700000001</v>
      </c>
      <c r="E579" s="6">
        <f t="shared" ref="E579:E642" si="47">(393.02*D579)+29.678</f>
        <v>453.11773620939999</v>
      </c>
      <c r="F579">
        <v>1.0769000099999999</v>
      </c>
      <c r="G579" s="6">
        <f t="shared" si="46"/>
        <v>452.03922993539999</v>
      </c>
      <c r="H579">
        <v>0.36080000000000001</v>
      </c>
      <c r="I579">
        <f t="shared" ref="I579:I642" si="48">H579*(3000/2.5)</f>
        <v>432.96000000000004</v>
      </c>
      <c r="J579">
        <v>0.62860000000000005</v>
      </c>
      <c r="K579" s="6">
        <f t="shared" ref="K579:K642" si="49">(575.72*J579)+118.65</f>
        <v>480.54759200000001</v>
      </c>
      <c r="L579">
        <v>1795</v>
      </c>
      <c r="M579">
        <f t="shared" ref="M579:M642" si="50">L579*(3.14159*(0.166667^2))</f>
        <v>156.64379462885438</v>
      </c>
    </row>
    <row r="580" spans="1:13" x14ac:dyDescent="0.25">
      <c r="A580" t="s">
        <v>1</v>
      </c>
      <c r="B580" s="2">
        <v>0.49815972222222221</v>
      </c>
      <c r="C580">
        <v>2890</v>
      </c>
      <c r="D580">
        <v>1.0785000300000001</v>
      </c>
      <c r="E580" s="6">
        <f t="shared" si="47"/>
        <v>453.55008179060002</v>
      </c>
      <c r="F580">
        <v>1.0785000300000001</v>
      </c>
      <c r="G580" s="6">
        <f t="shared" si="46"/>
        <v>452.66890180620004</v>
      </c>
      <c r="H580">
        <v>0.35910001000000003</v>
      </c>
      <c r="I580">
        <f t="shared" si="48"/>
        <v>430.92001200000004</v>
      </c>
      <c r="J580">
        <v>0.62809998</v>
      </c>
      <c r="K580" s="6">
        <f t="shared" si="49"/>
        <v>480.25972048560004</v>
      </c>
      <c r="L580">
        <v>1797</v>
      </c>
      <c r="M580">
        <f t="shared" si="50"/>
        <v>156.81832810476396</v>
      </c>
    </row>
    <row r="581" spans="1:13" x14ac:dyDescent="0.25">
      <c r="A581" t="s">
        <v>1</v>
      </c>
      <c r="B581" s="2">
        <v>0.49821759259259263</v>
      </c>
      <c r="C581">
        <v>2895</v>
      </c>
      <c r="D581">
        <v>1.0811999999999999</v>
      </c>
      <c r="E581" s="6">
        <f t="shared" si="47"/>
        <v>454.61122399999994</v>
      </c>
      <c r="F581">
        <v>1.0741000199999999</v>
      </c>
      <c r="G581" s="6">
        <f t="shared" si="46"/>
        <v>450.93732187079996</v>
      </c>
      <c r="H581">
        <v>0.36019999000000003</v>
      </c>
      <c r="I581">
        <f t="shared" si="48"/>
        <v>432.23998800000004</v>
      </c>
      <c r="J581">
        <v>0.62589996999999997</v>
      </c>
      <c r="K581" s="6">
        <f t="shared" si="49"/>
        <v>478.99313072840005</v>
      </c>
      <c r="L581">
        <v>1797</v>
      </c>
      <c r="M581">
        <f t="shared" si="50"/>
        <v>156.81832810476396</v>
      </c>
    </row>
    <row r="582" spans="1:13" x14ac:dyDescent="0.25">
      <c r="A582" t="s">
        <v>1</v>
      </c>
      <c r="B582" s="2">
        <v>0.49827546296296293</v>
      </c>
      <c r="C582">
        <v>2900</v>
      </c>
      <c r="D582">
        <v>1.0763000199999999</v>
      </c>
      <c r="E582" s="6">
        <f t="shared" si="47"/>
        <v>452.68543386039994</v>
      </c>
      <c r="F582">
        <v>1.07360005</v>
      </c>
      <c r="G582" s="6">
        <f t="shared" si="46"/>
        <v>450.74056367700001</v>
      </c>
      <c r="H582">
        <v>0.35859998999999998</v>
      </c>
      <c r="I582">
        <f t="shared" si="48"/>
        <v>430.31998799999997</v>
      </c>
      <c r="J582">
        <v>0.63029999000000003</v>
      </c>
      <c r="K582" s="6">
        <f t="shared" si="49"/>
        <v>481.52631024280004</v>
      </c>
      <c r="L582">
        <v>1796</v>
      </c>
      <c r="M582">
        <f t="shared" si="50"/>
        <v>156.73106136680917</v>
      </c>
    </row>
    <row r="583" spans="1:13" x14ac:dyDescent="0.25">
      <c r="A583" t="s">
        <v>1</v>
      </c>
      <c r="B583" s="2">
        <v>0.49833333333333335</v>
      </c>
      <c r="C583">
        <v>2905</v>
      </c>
      <c r="D583">
        <v>1.0779999499999999</v>
      </c>
      <c r="E583" s="6">
        <f t="shared" si="47"/>
        <v>453.35354034899996</v>
      </c>
      <c r="F583">
        <v>1.07519996</v>
      </c>
      <c r="G583" s="6">
        <f t="shared" si="46"/>
        <v>451.37019225839998</v>
      </c>
      <c r="H583">
        <v>0.35910001000000003</v>
      </c>
      <c r="I583">
        <f t="shared" si="48"/>
        <v>430.92001200000004</v>
      </c>
      <c r="J583">
        <v>0.62749999999999995</v>
      </c>
      <c r="K583" s="6">
        <f t="shared" si="49"/>
        <v>479.91430000000003</v>
      </c>
      <c r="L583">
        <v>1796</v>
      </c>
      <c r="M583">
        <f t="shared" si="50"/>
        <v>156.73106136680917</v>
      </c>
    </row>
    <row r="584" spans="1:13" x14ac:dyDescent="0.25">
      <c r="A584" t="s">
        <v>1</v>
      </c>
      <c r="B584" s="2">
        <v>0.49839120370370371</v>
      </c>
      <c r="C584">
        <v>2910</v>
      </c>
      <c r="D584">
        <v>1.0769000099999999</v>
      </c>
      <c r="E584" s="6">
        <f t="shared" si="47"/>
        <v>452.92124193019993</v>
      </c>
      <c r="F584">
        <v>1.0724999900000001</v>
      </c>
      <c r="G584" s="6">
        <f t="shared" si="46"/>
        <v>450.30764606460002</v>
      </c>
      <c r="H584">
        <v>0.35749998999999999</v>
      </c>
      <c r="I584">
        <f t="shared" si="48"/>
        <v>428.99998799999997</v>
      </c>
      <c r="J584">
        <v>0.62699996999999996</v>
      </c>
      <c r="K584" s="6">
        <f t="shared" si="49"/>
        <v>479.62642272840003</v>
      </c>
      <c r="L584">
        <v>1794</v>
      </c>
      <c r="M584">
        <f t="shared" si="50"/>
        <v>156.55652789089956</v>
      </c>
    </row>
    <row r="585" spans="1:13" x14ac:dyDescent="0.25">
      <c r="A585" t="s">
        <v>1</v>
      </c>
      <c r="B585" s="2">
        <v>0.49844907407407407</v>
      </c>
      <c r="C585">
        <v>2915</v>
      </c>
      <c r="D585">
        <v>1.0791000100000001</v>
      </c>
      <c r="E585" s="6">
        <f t="shared" si="47"/>
        <v>453.78588593020004</v>
      </c>
      <c r="F585">
        <v>1.0747</v>
      </c>
      <c r="G585" s="6">
        <f t="shared" si="46"/>
        <v>451.17343800000003</v>
      </c>
      <c r="H585">
        <v>0.35800000999999998</v>
      </c>
      <c r="I585">
        <f t="shared" si="48"/>
        <v>429.60001199999999</v>
      </c>
      <c r="J585">
        <v>0.63249999000000001</v>
      </c>
      <c r="K585" s="6">
        <f t="shared" si="49"/>
        <v>482.7928942428</v>
      </c>
      <c r="L585">
        <v>1797</v>
      </c>
      <c r="M585">
        <f t="shared" si="50"/>
        <v>156.81832810476396</v>
      </c>
    </row>
    <row r="586" spans="1:13" x14ac:dyDescent="0.25">
      <c r="A586" t="s">
        <v>1</v>
      </c>
      <c r="B586" s="2">
        <v>0.49850694444444449</v>
      </c>
      <c r="C586">
        <v>2920</v>
      </c>
      <c r="D586">
        <v>1.07959998</v>
      </c>
      <c r="E586" s="6">
        <f t="shared" si="47"/>
        <v>453.98238413959996</v>
      </c>
      <c r="F586">
        <v>1.0724999900000001</v>
      </c>
      <c r="G586" s="6">
        <f t="shared" si="46"/>
        <v>450.30764606460002</v>
      </c>
      <c r="H586">
        <v>0.35910001000000003</v>
      </c>
      <c r="I586">
        <f t="shared" si="48"/>
        <v>430.92001200000004</v>
      </c>
      <c r="J586">
        <v>0.62209999999999999</v>
      </c>
      <c r="K586" s="6">
        <f t="shared" si="49"/>
        <v>476.80541200000005</v>
      </c>
      <c r="L586">
        <v>1796</v>
      </c>
      <c r="M586">
        <f t="shared" si="50"/>
        <v>156.73106136680917</v>
      </c>
    </row>
    <row r="587" spans="1:13" x14ac:dyDescent="0.25">
      <c r="A587" t="s">
        <v>1</v>
      </c>
      <c r="B587" s="2">
        <v>0.49856481481481479</v>
      </c>
      <c r="C587">
        <v>2925</v>
      </c>
      <c r="D587">
        <v>1.0785000300000001</v>
      </c>
      <c r="E587" s="6">
        <f t="shared" si="47"/>
        <v>453.55008179060002</v>
      </c>
      <c r="F587">
        <v>1.07519996</v>
      </c>
      <c r="G587" s="6">
        <f t="shared" si="46"/>
        <v>451.37019225839998</v>
      </c>
      <c r="H587">
        <v>0.35910001000000003</v>
      </c>
      <c r="I587">
        <f t="shared" si="48"/>
        <v>430.92001200000004</v>
      </c>
      <c r="J587">
        <v>0.62589996999999997</v>
      </c>
      <c r="K587" s="6">
        <f t="shared" si="49"/>
        <v>478.99313072840005</v>
      </c>
      <c r="L587">
        <v>1793</v>
      </c>
      <c r="M587">
        <f t="shared" si="50"/>
        <v>156.46926115294477</v>
      </c>
    </row>
    <row r="588" spans="1:13" x14ac:dyDescent="0.25">
      <c r="A588" t="s">
        <v>1</v>
      </c>
      <c r="B588" s="2">
        <v>0.49862268518518515</v>
      </c>
      <c r="C588">
        <v>2930</v>
      </c>
      <c r="D588">
        <v>1.0801000599999999</v>
      </c>
      <c r="E588" s="6">
        <f t="shared" si="47"/>
        <v>454.17892558119996</v>
      </c>
      <c r="F588">
        <v>1.07299995</v>
      </c>
      <c r="G588" s="6">
        <f t="shared" si="46"/>
        <v>450.50440032300003</v>
      </c>
      <c r="H588">
        <v>0.35800000999999998</v>
      </c>
      <c r="I588">
        <f t="shared" si="48"/>
        <v>429.60001199999999</v>
      </c>
      <c r="J588">
        <v>0.62919997999999999</v>
      </c>
      <c r="K588" s="6">
        <f t="shared" si="49"/>
        <v>480.89301248560002</v>
      </c>
      <c r="L588">
        <v>1795</v>
      </c>
      <c r="M588">
        <f t="shared" si="50"/>
        <v>156.64379462885438</v>
      </c>
    </row>
    <row r="589" spans="1:13" x14ac:dyDescent="0.25">
      <c r="A589" t="s">
        <v>1</v>
      </c>
      <c r="B589" s="2">
        <v>0.49868055555555557</v>
      </c>
      <c r="C589">
        <v>2935</v>
      </c>
      <c r="D589">
        <v>1.0763000199999999</v>
      </c>
      <c r="E589" s="6">
        <f t="shared" si="47"/>
        <v>452.68543386039994</v>
      </c>
      <c r="F589">
        <v>1.07360005</v>
      </c>
      <c r="G589" s="6">
        <f t="shared" si="46"/>
        <v>450.74056367700001</v>
      </c>
      <c r="H589">
        <v>0.35859998999999998</v>
      </c>
      <c r="I589">
        <f t="shared" si="48"/>
        <v>430.31998799999997</v>
      </c>
      <c r="J589">
        <v>0.62699996999999996</v>
      </c>
      <c r="K589" s="6">
        <f t="shared" si="49"/>
        <v>479.62642272840003</v>
      </c>
      <c r="L589">
        <v>1795</v>
      </c>
      <c r="M589">
        <f t="shared" si="50"/>
        <v>156.64379462885438</v>
      </c>
    </row>
    <row r="590" spans="1:13" x14ac:dyDescent="0.25">
      <c r="A590" t="s">
        <v>1</v>
      </c>
      <c r="B590" s="2">
        <v>0.49873842592592593</v>
      </c>
      <c r="C590">
        <v>2940</v>
      </c>
      <c r="D590">
        <v>1.07959998</v>
      </c>
      <c r="E590" s="6">
        <f t="shared" si="47"/>
        <v>453.98238413959996</v>
      </c>
      <c r="F590">
        <v>1.0724999900000001</v>
      </c>
      <c r="G590" s="6">
        <f t="shared" si="46"/>
        <v>450.30764606460002</v>
      </c>
      <c r="H590">
        <v>0.35910001000000003</v>
      </c>
      <c r="I590">
        <f t="shared" si="48"/>
        <v>430.92001200000004</v>
      </c>
      <c r="J590">
        <v>0.63139999000000002</v>
      </c>
      <c r="K590" s="6">
        <f t="shared" si="49"/>
        <v>482.15960224280002</v>
      </c>
      <c r="L590">
        <v>1793</v>
      </c>
      <c r="M590">
        <f t="shared" si="50"/>
        <v>156.46926115294477</v>
      </c>
    </row>
    <row r="591" spans="1:13" x14ac:dyDescent="0.25">
      <c r="A591" t="s">
        <v>1</v>
      </c>
      <c r="B591" s="2">
        <v>0.49879629629629635</v>
      </c>
      <c r="C591">
        <v>2945</v>
      </c>
      <c r="D591">
        <v>1.07579994</v>
      </c>
      <c r="E591" s="6">
        <f t="shared" si="47"/>
        <v>452.48889241879999</v>
      </c>
      <c r="F591">
        <v>1.0724999900000001</v>
      </c>
      <c r="G591" s="6">
        <f t="shared" si="46"/>
        <v>450.30764606460002</v>
      </c>
      <c r="H591">
        <v>0.35800000999999998</v>
      </c>
      <c r="I591">
        <f t="shared" si="48"/>
        <v>429.60001199999999</v>
      </c>
      <c r="J591">
        <v>0.63080000999999997</v>
      </c>
      <c r="K591" s="6">
        <f t="shared" si="49"/>
        <v>481.8141817572</v>
      </c>
      <c r="L591">
        <v>1793</v>
      </c>
      <c r="M591">
        <f t="shared" si="50"/>
        <v>156.46926115294477</v>
      </c>
    </row>
    <row r="592" spans="1:13" x14ac:dyDescent="0.25">
      <c r="A592" t="s">
        <v>1</v>
      </c>
      <c r="B592" s="2">
        <v>0.49885416666666665</v>
      </c>
      <c r="C592">
        <v>2950</v>
      </c>
      <c r="D592">
        <v>1.0769000099999999</v>
      </c>
      <c r="E592" s="6">
        <f t="shared" si="47"/>
        <v>452.92124193019993</v>
      </c>
      <c r="F592">
        <v>1.0747</v>
      </c>
      <c r="G592" s="6">
        <f t="shared" si="46"/>
        <v>451.17343800000003</v>
      </c>
      <c r="H592">
        <v>0.35800000999999998</v>
      </c>
      <c r="I592">
        <f t="shared" si="48"/>
        <v>429.60001199999999</v>
      </c>
      <c r="J592">
        <v>0.62860000000000005</v>
      </c>
      <c r="K592" s="6">
        <f t="shared" si="49"/>
        <v>480.54759200000001</v>
      </c>
      <c r="L592">
        <v>1794</v>
      </c>
      <c r="M592">
        <f t="shared" si="50"/>
        <v>156.55652789089956</v>
      </c>
    </row>
    <row r="593" spans="1:13" x14ac:dyDescent="0.25">
      <c r="A593" t="s">
        <v>1</v>
      </c>
      <c r="B593" s="2">
        <v>0.49891203703703701</v>
      </c>
      <c r="C593">
        <v>2955</v>
      </c>
      <c r="D593">
        <v>1.0773999700000001</v>
      </c>
      <c r="E593" s="6">
        <f t="shared" si="47"/>
        <v>453.11773620939999</v>
      </c>
      <c r="F593">
        <v>1.0741000199999999</v>
      </c>
      <c r="G593" s="6">
        <f t="shared" si="46"/>
        <v>450.93732187079996</v>
      </c>
      <c r="H593">
        <v>0.35800000999999998</v>
      </c>
      <c r="I593">
        <f t="shared" si="48"/>
        <v>429.60001199999999</v>
      </c>
      <c r="J593">
        <v>0.62749999999999995</v>
      </c>
      <c r="K593" s="6">
        <f t="shared" si="49"/>
        <v>479.91430000000003</v>
      </c>
      <c r="L593">
        <v>1792</v>
      </c>
      <c r="M593">
        <f t="shared" si="50"/>
        <v>156.38199441498998</v>
      </c>
    </row>
    <row r="594" spans="1:13" x14ac:dyDescent="0.25">
      <c r="A594" t="s">
        <v>1</v>
      </c>
      <c r="B594" s="2">
        <v>0.49896990740740743</v>
      </c>
      <c r="C594">
        <v>2960</v>
      </c>
      <c r="D594">
        <v>1.07959998</v>
      </c>
      <c r="E594" s="6">
        <f t="shared" si="47"/>
        <v>453.98238413959996</v>
      </c>
      <c r="F594">
        <v>1.07299995</v>
      </c>
      <c r="G594" s="6">
        <f t="shared" si="46"/>
        <v>450.50440032300003</v>
      </c>
      <c r="H594">
        <v>0.35800000999999998</v>
      </c>
      <c r="I594">
        <f t="shared" si="48"/>
        <v>429.60001199999999</v>
      </c>
      <c r="J594">
        <v>0.63190000999999996</v>
      </c>
      <c r="K594" s="6">
        <f t="shared" si="49"/>
        <v>482.44747375719999</v>
      </c>
      <c r="L594">
        <v>1792</v>
      </c>
      <c r="M594">
        <f t="shared" si="50"/>
        <v>156.38199441498998</v>
      </c>
    </row>
    <row r="595" spans="1:13" x14ac:dyDescent="0.25">
      <c r="A595" t="s">
        <v>1</v>
      </c>
      <c r="B595" s="2">
        <v>0.49902777777777779</v>
      </c>
      <c r="C595">
        <v>2965</v>
      </c>
      <c r="D595">
        <v>1.0791000100000001</v>
      </c>
      <c r="E595" s="6">
        <f t="shared" si="47"/>
        <v>453.78588593020004</v>
      </c>
      <c r="F595">
        <v>1.07299995</v>
      </c>
      <c r="G595" s="6">
        <f t="shared" si="46"/>
        <v>450.50440032300003</v>
      </c>
      <c r="H595">
        <v>0.35800000999999998</v>
      </c>
      <c r="I595">
        <f t="shared" si="48"/>
        <v>429.60001199999999</v>
      </c>
      <c r="J595">
        <v>0.62860000000000005</v>
      </c>
      <c r="K595" s="6">
        <f t="shared" si="49"/>
        <v>480.54759200000001</v>
      </c>
      <c r="L595">
        <v>1791</v>
      </c>
      <c r="M595">
        <f t="shared" si="50"/>
        <v>156.29472767703518</v>
      </c>
    </row>
    <row r="596" spans="1:13" x14ac:dyDescent="0.25">
      <c r="A596" t="s">
        <v>1</v>
      </c>
      <c r="B596" s="2">
        <v>0.4990856481481481</v>
      </c>
      <c r="C596">
        <v>2970</v>
      </c>
      <c r="D596">
        <v>1.0785000300000001</v>
      </c>
      <c r="E596" s="6">
        <f t="shared" si="47"/>
        <v>453.55008179060002</v>
      </c>
      <c r="F596">
        <v>1.07579994</v>
      </c>
      <c r="G596" s="6">
        <f t="shared" si="46"/>
        <v>451.6063083876</v>
      </c>
      <c r="H596">
        <v>0.35859998999999998</v>
      </c>
      <c r="I596">
        <f t="shared" si="48"/>
        <v>430.31998799999997</v>
      </c>
      <c r="J596">
        <v>0.63459997999999995</v>
      </c>
      <c r="K596" s="6">
        <f t="shared" si="49"/>
        <v>484.0019004856</v>
      </c>
      <c r="L596">
        <v>1791</v>
      </c>
      <c r="M596">
        <f t="shared" si="50"/>
        <v>156.29472767703518</v>
      </c>
    </row>
    <row r="597" spans="1:13" x14ac:dyDescent="0.25">
      <c r="A597" t="s">
        <v>1</v>
      </c>
      <c r="B597" s="2">
        <v>0.49914351851851851</v>
      </c>
      <c r="C597">
        <v>2975</v>
      </c>
      <c r="D597">
        <v>1.0773999700000001</v>
      </c>
      <c r="E597" s="6">
        <f t="shared" si="47"/>
        <v>453.11773620939999</v>
      </c>
      <c r="F597">
        <v>1.0741000199999999</v>
      </c>
      <c r="G597" s="6">
        <f t="shared" si="46"/>
        <v>450.93732187079996</v>
      </c>
      <c r="H597">
        <v>0.35800000999999998</v>
      </c>
      <c r="I597">
        <f t="shared" si="48"/>
        <v>429.60001199999999</v>
      </c>
      <c r="J597">
        <v>0.62529999000000003</v>
      </c>
      <c r="K597" s="6">
        <f t="shared" si="49"/>
        <v>478.64771024280003</v>
      </c>
      <c r="L597">
        <v>1789</v>
      </c>
      <c r="M597">
        <f t="shared" si="50"/>
        <v>156.1201942011256</v>
      </c>
    </row>
    <row r="598" spans="1:13" x14ac:dyDescent="0.25">
      <c r="A598" t="s">
        <v>1</v>
      </c>
      <c r="B598" s="2">
        <v>0.49920138888888888</v>
      </c>
      <c r="C598">
        <v>2980</v>
      </c>
      <c r="D598">
        <v>1.0763000199999999</v>
      </c>
      <c r="E598" s="6">
        <f t="shared" si="47"/>
        <v>452.68543386039994</v>
      </c>
      <c r="F598">
        <v>1.07299995</v>
      </c>
      <c r="G598" s="6">
        <f t="shared" si="46"/>
        <v>450.50440032300003</v>
      </c>
      <c r="H598">
        <v>0.35859998999999998</v>
      </c>
      <c r="I598">
        <f t="shared" si="48"/>
        <v>430.31998799999997</v>
      </c>
      <c r="J598">
        <v>0.62809998</v>
      </c>
      <c r="K598" s="6">
        <f t="shared" si="49"/>
        <v>480.25972048560004</v>
      </c>
      <c r="L598">
        <v>1788</v>
      </c>
      <c r="M598">
        <f t="shared" si="50"/>
        <v>156.03292746317081</v>
      </c>
    </row>
    <row r="599" spans="1:13" x14ac:dyDescent="0.25">
      <c r="A599" t="s">
        <v>1</v>
      </c>
      <c r="B599" s="2">
        <v>0.49925925925925929</v>
      </c>
      <c r="C599">
        <v>2985</v>
      </c>
      <c r="D599">
        <v>1.07959998</v>
      </c>
      <c r="E599" s="6">
        <f t="shared" si="47"/>
        <v>453.98238413959996</v>
      </c>
      <c r="F599">
        <v>1.07360005</v>
      </c>
      <c r="G599" s="6">
        <f t="shared" si="46"/>
        <v>450.74056367700001</v>
      </c>
      <c r="H599">
        <v>0.35800000999999998</v>
      </c>
      <c r="I599">
        <f t="shared" si="48"/>
        <v>429.60001199999999</v>
      </c>
      <c r="J599">
        <v>0.63630003000000002</v>
      </c>
      <c r="K599" s="6">
        <f t="shared" si="49"/>
        <v>484.98065327159998</v>
      </c>
      <c r="L599">
        <v>1791</v>
      </c>
      <c r="M599">
        <f t="shared" si="50"/>
        <v>156.29472767703518</v>
      </c>
    </row>
    <row r="600" spans="1:13" x14ac:dyDescent="0.25">
      <c r="A600" t="s">
        <v>1</v>
      </c>
      <c r="B600" s="2">
        <v>0.49931712962962965</v>
      </c>
      <c r="C600">
        <v>2990</v>
      </c>
      <c r="D600">
        <v>1.07959998</v>
      </c>
      <c r="E600" s="6">
        <f t="shared" si="47"/>
        <v>453.98238413959996</v>
      </c>
      <c r="F600">
        <v>1.0769000099999999</v>
      </c>
      <c r="G600" s="6">
        <f t="shared" si="46"/>
        <v>452.03922993539999</v>
      </c>
      <c r="H600">
        <v>0.35859998999999998</v>
      </c>
      <c r="I600">
        <f t="shared" si="48"/>
        <v>430.31998799999997</v>
      </c>
      <c r="J600">
        <v>0.63139999000000002</v>
      </c>
      <c r="K600" s="6">
        <f t="shared" si="49"/>
        <v>482.15960224280002</v>
      </c>
      <c r="L600">
        <v>1792</v>
      </c>
      <c r="M600">
        <f t="shared" si="50"/>
        <v>156.38199441498998</v>
      </c>
    </row>
    <row r="601" spans="1:13" x14ac:dyDescent="0.25">
      <c r="A601" t="s">
        <v>1</v>
      </c>
      <c r="B601" s="2">
        <v>0.49937499999999996</v>
      </c>
      <c r="C601">
        <v>2995</v>
      </c>
      <c r="D601">
        <v>1.0801000599999999</v>
      </c>
      <c r="E601" s="6">
        <f t="shared" si="47"/>
        <v>454.17892558119996</v>
      </c>
      <c r="F601">
        <v>1.07299995</v>
      </c>
      <c r="G601" s="6">
        <f t="shared" si="46"/>
        <v>450.50440032300003</v>
      </c>
      <c r="H601">
        <v>0.35800000999999998</v>
      </c>
      <c r="I601">
        <f t="shared" si="48"/>
        <v>429.60001199999999</v>
      </c>
      <c r="J601">
        <v>0.63789998999999997</v>
      </c>
      <c r="K601" s="6">
        <f t="shared" si="49"/>
        <v>485.90178224279998</v>
      </c>
      <c r="L601">
        <v>1794</v>
      </c>
      <c r="M601">
        <f t="shared" si="50"/>
        <v>156.55652789089956</v>
      </c>
    </row>
    <row r="602" spans="1:13" x14ac:dyDescent="0.25">
      <c r="A602" t="s">
        <v>1</v>
      </c>
      <c r="B602" s="2">
        <v>0.49943287037037037</v>
      </c>
      <c r="C602">
        <v>3000</v>
      </c>
      <c r="D602">
        <v>1.0801000599999999</v>
      </c>
      <c r="E602" s="6">
        <f t="shared" si="47"/>
        <v>454.17892558119996</v>
      </c>
      <c r="F602">
        <v>1.06980002</v>
      </c>
      <c r="G602" s="6">
        <f t="shared" si="46"/>
        <v>449.2450998708</v>
      </c>
      <c r="H602">
        <v>0.35699998999999999</v>
      </c>
      <c r="I602">
        <f t="shared" si="48"/>
        <v>428.39998800000001</v>
      </c>
      <c r="J602">
        <v>0.63739997000000004</v>
      </c>
      <c r="K602" s="6">
        <f t="shared" si="49"/>
        <v>485.61391072840001</v>
      </c>
      <c r="L602">
        <v>1796</v>
      </c>
      <c r="M602">
        <f t="shared" si="50"/>
        <v>156.73106136680917</v>
      </c>
    </row>
    <row r="603" spans="1:13" x14ac:dyDescent="0.25">
      <c r="A603" t="s">
        <v>1</v>
      </c>
      <c r="B603" s="2">
        <v>0.49949074074074074</v>
      </c>
      <c r="C603">
        <v>3005</v>
      </c>
      <c r="D603">
        <v>1.0834000100000001</v>
      </c>
      <c r="E603" s="6">
        <f t="shared" si="47"/>
        <v>455.47587193020001</v>
      </c>
      <c r="F603">
        <v>1.07140005</v>
      </c>
      <c r="G603" s="6">
        <f t="shared" si="46"/>
        <v>449.87477567700006</v>
      </c>
      <c r="H603">
        <v>0.35749998999999999</v>
      </c>
      <c r="I603">
        <f t="shared" si="48"/>
        <v>428.99998799999997</v>
      </c>
      <c r="J603">
        <v>0.63410001999999999</v>
      </c>
      <c r="K603" s="6">
        <f t="shared" si="49"/>
        <v>483.71406351439998</v>
      </c>
      <c r="L603">
        <v>1793</v>
      </c>
      <c r="M603">
        <f t="shared" si="50"/>
        <v>156.46926115294477</v>
      </c>
    </row>
    <row r="604" spans="1:13" x14ac:dyDescent="0.25">
      <c r="A604" t="s">
        <v>1</v>
      </c>
      <c r="B604" s="2">
        <v>0.4995486111111111</v>
      </c>
      <c r="C604">
        <v>3010</v>
      </c>
      <c r="D604">
        <v>1.0773999700000001</v>
      </c>
      <c r="E604" s="6">
        <f t="shared" si="47"/>
        <v>453.11773620939999</v>
      </c>
      <c r="F604">
        <v>1.0724999900000001</v>
      </c>
      <c r="G604" s="6">
        <f t="shared" si="46"/>
        <v>450.30764606460002</v>
      </c>
      <c r="H604">
        <v>0.35800000999999998</v>
      </c>
      <c r="I604">
        <f t="shared" si="48"/>
        <v>429.60001199999999</v>
      </c>
      <c r="J604">
        <v>0.63849997999999997</v>
      </c>
      <c r="K604" s="6">
        <f t="shared" si="49"/>
        <v>486.24720848560003</v>
      </c>
      <c r="L604">
        <v>1792</v>
      </c>
      <c r="M604">
        <f t="shared" si="50"/>
        <v>156.38199441498998</v>
      </c>
    </row>
    <row r="605" spans="1:13" x14ac:dyDescent="0.25">
      <c r="A605" t="s">
        <v>1</v>
      </c>
      <c r="B605" s="2">
        <v>0.49960648148148151</v>
      </c>
      <c r="C605">
        <v>3015</v>
      </c>
      <c r="D605">
        <v>1.0791000100000001</v>
      </c>
      <c r="E605" s="6">
        <f t="shared" si="47"/>
        <v>453.78588593020004</v>
      </c>
      <c r="F605">
        <v>1.0724999900000001</v>
      </c>
      <c r="G605" s="6">
        <f t="shared" si="46"/>
        <v>450.30764606460002</v>
      </c>
      <c r="H605">
        <v>0.35800000999999998</v>
      </c>
      <c r="I605">
        <f t="shared" si="48"/>
        <v>429.60001199999999</v>
      </c>
      <c r="J605">
        <v>0.63520001999999998</v>
      </c>
      <c r="K605" s="6">
        <f t="shared" si="49"/>
        <v>484.34735551439996</v>
      </c>
      <c r="L605">
        <v>1794</v>
      </c>
      <c r="M605">
        <f t="shared" si="50"/>
        <v>156.55652789089956</v>
      </c>
    </row>
    <row r="606" spans="1:13" x14ac:dyDescent="0.25">
      <c r="A606" t="s">
        <v>1</v>
      </c>
      <c r="B606" s="2">
        <v>0.49966435185185182</v>
      </c>
      <c r="C606">
        <v>3020</v>
      </c>
      <c r="D606">
        <v>1.07959998</v>
      </c>
      <c r="E606" s="6">
        <f t="shared" si="47"/>
        <v>453.98238413959996</v>
      </c>
      <c r="F606">
        <v>1.0741000199999999</v>
      </c>
      <c r="G606" s="6">
        <f t="shared" si="46"/>
        <v>450.93732187079996</v>
      </c>
      <c r="H606">
        <v>0.35699998999999999</v>
      </c>
      <c r="I606">
        <f t="shared" si="48"/>
        <v>428.39998800000001</v>
      </c>
      <c r="J606">
        <v>0.63459997999999995</v>
      </c>
      <c r="K606" s="6">
        <f t="shared" si="49"/>
        <v>484.0019004856</v>
      </c>
      <c r="L606">
        <v>1794</v>
      </c>
      <c r="M606">
        <f t="shared" si="50"/>
        <v>156.55652789089956</v>
      </c>
    </row>
    <row r="607" spans="1:13" x14ac:dyDescent="0.25">
      <c r="A607" t="s">
        <v>1</v>
      </c>
      <c r="B607" s="2">
        <v>0.49972222222222223</v>
      </c>
      <c r="C607">
        <v>3025</v>
      </c>
      <c r="D607">
        <v>1.0785000300000001</v>
      </c>
      <c r="E607" s="6">
        <f t="shared" si="47"/>
        <v>453.55008179060002</v>
      </c>
      <c r="F607">
        <v>1.07299995</v>
      </c>
      <c r="G607" s="6">
        <f t="shared" si="46"/>
        <v>450.50440032300003</v>
      </c>
      <c r="H607">
        <v>0.35749998999999999</v>
      </c>
      <c r="I607">
        <f t="shared" si="48"/>
        <v>428.99998799999997</v>
      </c>
      <c r="J607">
        <v>0.63520001999999998</v>
      </c>
      <c r="K607" s="6">
        <f t="shared" si="49"/>
        <v>484.34735551439996</v>
      </c>
      <c r="L607">
        <v>1794</v>
      </c>
      <c r="M607">
        <f t="shared" si="50"/>
        <v>156.55652789089956</v>
      </c>
    </row>
    <row r="608" spans="1:13" x14ac:dyDescent="0.25">
      <c r="A608" t="s">
        <v>1</v>
      </c>
      <c r="B608" s="2">
        <v>0.4997800925925926</v>
      </c>
      <c r="C608">
        <v>3030</v>
      </c>
      <c r="D608">
        <v>1.0769000099999999</v>
      </c>
      <c r="E608" s="6">
        <f t="shared" si="47"/>
        <v>452.92124193019993</v>
      </c>
      <c r="F608">
        <v>1.07360005</v>
      </c>
      <c r="G608" s="6">
        <f t="shared" si="46"/>
        <v>450.74056367700001</v>
      </c>
      <c r="H608">
        <v>0.35749998999999999</v>
      </c>
      <c r="I608">
        <f t="shared" si="48"/>
        <v>428.99998799999997</v>
      </c>
      <c r="J608">
        <v>0.63569998999999999</v>
      </c>
      <c r="K608" s="6">
        <f t="shared" si="49"/>
        <v>484.63519824280002</v>
      </c>
      <c r="L608">
        <v>1792</v>
      </c>
      <c r="M608">
        <f t="shared" si="50"/>
        <v>156.38199441498998</v>
      </c>
    </row>
    <row r="609" spans="1:13" x14ac:dyDescent="0.25">
      <c r="A609" t="s">
        <v>1</v>
      </c>
      <c r="B609" s="2">
        <v>0.49983796296296296</v>
      </c>
      <c r="C609">
        <v>3035</v>
      </c>
      <c r="D609">
        <v>1.0785000300000001</v>
      </c>
      <c r="E609" s="6">
        <f t="shared" si="47"/>
        <v>453.55008179060002</v>
      </c>
      <c r="F609">
        <v>1.07140005</v>
      </c>
      <c r="G609" s="6">
        <f t="shared" si="46"/>
        <v>449.87477567700006</v>
      </c>
      <c r="H609">
        <v>0.35749998999999999</v>
      </c>
      <c r="I609">
        <f t="shared" si="48"/>
        <v>428.99998799999997</v>
      </c>
      <c r="J609">
        <v>0.63630003000000002</v>
      </c>
      <c r="K609" s="6">
        <f t="shared" si="49"/>
        <v>484.98065327159998</v>
      </c>
      <c r="L609">
        <v>1791</v>
      </c>
      <c r="M609">
        <f t="shared" si="50"/>
        <v>156.29472767703518</v>
      </c>
    </row>
    <row r="610" spans="1:13" x14ac:dyDescent="0.25">
      <c r="A610" t="s">
        <v>1</v>
      </c>
      <c r="B610" s="2">
        <v>0.49989583333333337</v>
      </c>
      <c r="C610">
        <v>3040</v>
      </c>
      <c r="D610">
        <v>1.0791000100000001</v>
      </c>
      <c r="E610" s="6">
        <f t="shared" si="47"/>
        <v>453.78588593020004</v>
      </c>
      <c r="F610">
        <v>1.07190001</v>
      </c>
      <c r="G610" s="6">
        <f t="shared" si="46"/>
        <v>450.07152993540001</v>
      </c>
      <c r="H610">
        <v>0.35749998999999999</v>
      </c>
      <c r="I610">
        <f t="shared" si="48"/>
        <v>428.99998799999997</v>
      </c>
      <c r="J610">
        <v>0.64069997999999995</v>
      </c>
      <c r="K610" s="6">
        <f t="shared" si="49"/>
        <v>487.51379248559999</v>
      </c>
      <c r="L610">
        <v>1790</v>
      </c>
      <c r="M610">
        <f t="shared" si="50"/>
        <v>156.20746093908039</v>
      </c>
    </row>
    <row r="611" spans="1:13" x14ac:dyDescent="0.25">
      <c r="A611" t="s">
        <v>1</v>
      </c>
      <c r="B611" s="2">
        <v>0.49995370370370368</v>
      </c>
      <c r="C611">
        <v>3045</v>
      </c>
      <c r="D611">
        <v>1.0779999499999999</v>
      </c>
      <c r="E611" s="6">
        <f t="shared" si="47"/>
        <v>453.35354034899996</v>
      </c>
      <c r="F611">
        <v>1.07140005</v>
      </c>
      <c r="G611" s="6">
        <f t="shared" si="46"/>
        <v>449.87477567700006</v>
      </c>
      <c r="H611">
        <v>0.35699998999999999</v>
      </c>
      <c r="I611">
        <f t="shared" si="48"/>
        <v>428.39998800000001</v>
      </c>
      <c r="J611">
        <v>0.6401</v>
      </c>
      <c r="K611" s="6">
        <f t="shared" si="49"/>
        <v>487.16837199999998</v>
      </c>
      <c r="L611">
        <v>1791</v>
      </c>
      <c r="M611">
        <f t="shared" si="50"/>
        <v>156.29472767703518</v>
      </c>
    </row>
    <row r="612" spans="1:13" x14ac:dyDescent="0.25">
      <c r="A612" t="s">
        <v>1</v>
      </c>
      <c r="B612" s="2">
        <v>0.50001157407407404</v>
      </c>
      <c r="C612">
        <v>3050</v>
      </c>
      <c r="D612">
        <v>1.0779999499999999</v>
      </c>
      <c r="E612" s="6">
        <f t="shared" si="47"/>
        <v>453.35354034899996</v>
      </c>
      <c r="F612">
        <v>1.07140005</v>
      </c>
      <c r="G612" s="6">
        <f t="shared" si="46"/>
        <v>449.87477567700006</v>
      </c>
      <c r="H612">
        <v>0.35699998999999999</v>
      </c>
      <c r="I612">
        <f t="shared" si="48"/>
        <v>428.39998800000001</v>
      </c>
      <c r="J612">
        <v>0.62970000999999998</v>
      </c>
      <c r="K612" s="6">
        <f t="shared" si="49"/>
        <v>481.18088975720002</v>
      </c>
      <c r="L612">
        <v>1790</v>
      </c>
      <c r="M612">
        <f t="shared" si="50"/>
        <v>156.20746093908039</v>
      </c>
    </row>
    <row r="613" spans="1:13" x14ac:dyDescent="0.25">
      <c r="A613" t="s">
        <v>1</v>
      </c>
      <c r="B613" s="2">
        <v>0.50006944444444446</v>
      </c>
      <c r="C613">
        <v>3055</v>
      </c>
      <c r="D613">
        <v>1.0773999700000001</v>
      </c>
      <c r="E613" s="6">
        <f t="shared" si="47"/>
        <v>453.11773620939999</v>
      </c>
      <c r="F613">
        <v>1.0724999900000001</v>
      </c>
      <c r="G613" s="6">
        <f t="shared" si="46"/>
        <v>450.30764606460002</v>
      </c>
      <c r="H613">
        <v>0.35589999</v>
      </c>
      <c r="I613">
        <f t="shared" si="48"/>
        <v>427.07998800000001</v>
      </c>
      <c r="J613">
        <v>0.62860000000000005</v>
      </c>
      <c r="K613" s="6">
        <f t="shared" si="49"/>
        <v>480.54759200000001</v>
      </c>
      <c r="L613">
        <v>1790</v>
      </c>
      <c r="M613">
        <f t="shared" si="50"/>
        <v>156.20746093908039</v>
      </c>
    </row>
    <row r="614" spans="1:13" x14ac:dyDescent="0.25">
      <c r="A614" t="s">
        <v>1</v>
      </c>
      <c r="B614" s="2">
        <v>0.50012731481481476</v>
      </c>
      <c r="C614">
        <v>3060</v>
      </c>
      <c r="D614">
        <v>1.0773999700000001</v>
      </c>
      <c r="E614" s="6">
        <f t="shared" si="47"/>
        <v>453.11773620939999</v>
      </c>
      <c r="F614">
        <v>1.0724999900000001</v>
      </c>
      <c r="G614" s="6">
        <f t="shared" si="46"/>
        <v>450.30764606460002</v>
      </c>
      <c r="H614">
        <v>0.35699998999999999</v>
      </c>
      <c r="I614">
        <f t="shared" si="48"/>
        <v>428.39998800000001</v>
      </c>
      <c r="J614">
        <v>0.63739997000000004</v>
      </c>
      <c r="K614" s="6">
        <f t="shared" si="49"/>
        <v>485.61391072840001</v>
      </c>
      <c r="L614">
        <v>1788</v>
      </c>
      <c r="M614">
        <f t="shared" si="50"/>
        <v>156.03292746317081</v>
      </c>
    </row>
    <row r="615" spans="1:13" x14ac:dyDescent="0.25">
      <c r="A615" t="s">
        <v>1</v>
      </c>
      <c r="B615" s="2">
        <v>0.50018518518518518</v>
      </c>
      <c r="C615">
        <v>3065</v>
      </c>
      <c r="D615">
        <v>1.0773999700000001</v>
      </c>
      <c r="E615" s="6">
        <f t="shared" si="47"/>
        <v>453.11773620939999</v>
      </c>
      <c r="F615">
        <v>1.07190001</v>
      </c>
      <c r="G615" s="6">
        <f t="shared" si="46"/>
        <v>450.07152993540001</v>
      </c>
      <c r="H615">
        <v>0.35749998999999999</v>
      </c>
      <c r="I615">
        <f t="shared" si="48"/>
        <v>428.99998799999997</v>
      </c>
      <c r="J615">
        <v>0.62699996999999996</v>
      </c>
      <c r="K615" s="6">
        <f t="shared" si="49"/>
        <v>479.62642272840003</v>
      </c>
      <c r="L615">
        <v>1788</v>
      </c>
      <c r="M615">
        <f t="shared" si="50"/>
        <v>156.03292746317081</v>
      </c>
    </row>
    <row r="616" spans="1:13" x14ac:dyDescent="0.25">
      <c r="A616" t="s">
        <v>1</v>
      </c>
      <c r="B616" s="2">
        <v>0.50024305555555559</v>
      </c>
      <c r="C616">
        <v>3070</v>
      </c>
      <c r="D616">
        <v>1.0747</v>
      </c>
      <c r="E616" s="6">
        <f t="shared" si="47"/>
        <v>452.05659399999996</v>
      </c>
      <c r="F616">
        <v>1.07299995</v>
      </c>
      <c r="G616" s="6">
        <f t="shared" si="46"/>
        <v>450.50440032300003</v>
      </c>
      <c r="H616">
        <v>0.35699998999999999</v>
      </c>
      <c r="I616">
        <f t="shared" si="48"/>
        <v>428.39998800000001</v>
      </c>
      <c r="J616">
        <v>0.63249999000000001</v>
      </c>
      <c r="K616" s="6">
        <f t="shared" si="49"/>
        <v>482.7928942428</v>
      </c>
      <c r="L616">
        <v>1787</v>
      </c>
      <c r="M616">
        <f t="shared" si="50"/>
        <v>155.94566072521602</v>
      </c>
    </row>
    <row r="617" spans="1:13" x14ac:dyDescent="0.25">
      <c r="A617" t="s">
        <v>1</v>
      </c>
      <c r="B617" s="2">
        <v>0.5003009259259259</v>
      </c>
      <c r="C617">
        <v>3075</v>
      </c>
      <c r="D617">
        <v>1.08179998</v>
      </c>
      <c r="E617" s="6">
        <f t="shared" si="47"/>
        <v>454.84702813959996</v>
      </c>
      <c r="F617">
        <v>1.07089996</v>
      </c>
      <c r="G617" s="6">
        <f t="shared" si="46"/>
        <v>449.67797025840002</v>
      </c>
      <c r="H617">
        <v>0.35589999</v>
      </c>
      <c r="I617">
        <f t="shared" si="48"/>
        <v>427.07998800000001</v>
      </c>
      <c r="J617">
        <v>0.64170002999999998</v>
      </c>
      <c r="K617" s="6">
        <f t="shared" si="49"/>
        <v>488.08954127159996</v>
      </c>
      <c r="L617">
        <v>1789</v>
      </c>
      <c r="M617">
        <f t="shared" si="50"/>
        <v>156.1201942011256</v>
      </c>
    </row>
    <row r="618" spans="1:13" x14ac:dyDescent="0.25">
      <c r="A618" t="s">
        <v>1</v>
      </c>
      <c r="B618" s="2">
        <v>0.50035879629629632</v>
      </c>
      <c r="C618">
        <v>3080</v>
      </c>
      <c r="D618">
        <v>1.0741000199999999</v>
      </c>
      <c r="E618" s="6">
        <f t="shared" si="47"/>
        <v>451.82078986039994</v>
      </c>
      <c r="F618">
        <v>1.0724999900000001</v>
      </c>
      <c r="G618" s="6">
        <f t="shared" si="46"/>
        <v>450.30764606460002</v>
      </c>
      <c r="H618">
        <v>0.35530001</v>
      </c>
      <c r="I618">
        <f t="shared" si="48"/>
        <v>426.36001199999998</v>
      </c>
      <c r="J618">
        <v>0.63459997999999995</v>
      </c>
      <c r="K618" s="6">
        <f t="shared" si="49"/>
        <v>484.0019004856</v>
      </c>
      <c r="L618">
        <v>1789</v>
      </c>
      <c r="M618">
        <f t="shared" si="50"/>
        <v>156.1201942011256</v>
      </c>
    </row>
    <row r="619" spans="1:13" x14ac:dyDescent="0.25">
      <c r="A619" t="s">
        <v>1</v>
      </c>
      <c r="B619" s="2">
        <v>0.50041666666666662</v>
      </c>
      <c r="C619">
        <v>3085</v>
      </c>
      <c r="D619">
        <v>1.0747</v>
      </c>
      <c r="E619" s="6">
        <f t="shared" si="47"/>
        <v>452.05659399999996</v>
      </c>
      <c r="F619">
        <v>1.0702999799999999</v>
      </c>
      <c r="G619" s="6">
        <f t="shared" si="46"/>
        <v>449.44185412920001</v>
      </c>
      <c r="H619">
        <v>0.35589999</v>
      </c>
      <c r="I619">
        <f t="shared" si="48"/>
        <v>427.07998800000001</v>
      </c>
      <c r="J619">
        <v>0.63139999000000002</v>
      </c>
      <c r="K619" s="6">
        <f t="shared" si="49"/>
        <v>482.15960224280002</v>
      </c>
      <c r="L619">
        <v>1787</v>
      </c>
      <c r="M619">
        <f t="shared" si="50"/>
        <v>155.94566072521602</v>
      </c>
    </row>
    <row r="620" spans="1:13" x14ac:dyDescent="0.25">
      <c r="A620" t="s">
        <v>1</v>
      </c>
      <c r="B620" s="2">
        <v>0.50047453703703704</v>
      </c>
      <c r="C620">
        <v>3090</v>
      </c>
      <c r="D620">
        <v>1.0724999900000001</v>
      </c>
      <c r="E620" s="6">
        <f t="shared" si="47"/>
        <v>451.1919460698</v>
      </c>
      <c r="F620">
        <v>1.0702999799999999</v>
      </c>
      <c r="G620" s="6">
        <f t="shared" si="46"/>
        <v>449.44185412920001</v>
      </c>
      <c r="H620">
        <v>0.35530001</v>
      </c>
      <c r="I620">
        <f t="shared" si="48"/>
        <v>426.36001199999998</v>
      </c>
      <c r="J620">
        <v>0.63410001999999999</v>
      </c>
      <c r="K620" s="6">
        <f t="shared" si="49"/>
        <v>483.71406351439998</v>
      </c>
      <c r="L620">
        <v>1789</v>
      </c>
      <c r="M620">
        <f t="shared" si="50"/>
        <v>156.1201942011256</v>
      </c>
    </row>
    <row r="621" spans="1:13" x14ac:dyDescent="0.25">
      <c r="A621" t="s">
        <v>1</v>
      </c>
      <c r="B621" s="2">
        <v>0.50053240740740745</v>
      </c>
      <c r="C621">
        <v>3095</v>
      </c>
      <c r="D621">
        <v>1.07190001</v>
      </c>
      <c r="E621" s="6">
        <f t="shared" si="47"/>
        <v>450.95614193019998</v>
      </c>
      <c r="F621">
        <v>1.07190001</v>
      </c>
      <c r="G621" s="6">
        <f t="shared" si="46"/>
        <v>450.07152993540001</v>
      </c>
      <c r="H621">
        <v>0.35640000999999999</v>
      </c>
      <c r="I621">
        <f t="shared" si="48"/>
        <v>427.68001199999998</v>
      </c>
      <c r="J621">
        <v>0.63080000999999997</v>
      </c>
      <c r="K621" s="6">
        <f t="shared" si="49"/>
        <v>481.8141817572</v>
      </c>
      <c r="L621">
        <v>1787</v>
      </c>
      <c r="M621">
        <f t="shared" si="50"/>
        <v>155.94566072521602</v>
      </c>
    </row>
    <row r="622" spans="1:13" x14ac:dyDescent="0.25">
      <c r="A622" t="s">
        <v>1</v>
      </c>
      <c r="B622" s="2">
        <v>0.50059027777777776</v>
      </c>
      <c r="C622">
        <v>3100</v>
      </c>
      <c r="D622">
        <v>1.0747</v>
      </c>
      <c r="E622" s="6">
        <f t="shared" si="47"/>
        <v>452.05659399999996</v>
      </c>
      <c r="F622">
        <v>1.06980002</v>
      </c>
      <c r="G622" s="6">
        <f t="shared" si="46"/>
        <v>449.2450998708</v>
      </c>
      <c r="H622">
        <v>0.35640000999999999</v>
      </c>
      <c r="I622">
        <f t="shared" si="48"/>
        <v>427.68001199999998</v>
      </c>
      <c r="J622">
        <v>0.62589996999999997</v>
      </c>
      <c r="K622" s="6">
        <f t="shared" si="49"/>
        <v>478.99313072840005</v>
      </c>
      <c r="L622">
        <v>1786</v>
      </c>
      <c r="M622">
        <f t="shared" si="50"/>
        <v>155.85839398726122</v>
      </c>
    </row>
    <row r="623" spans="1:13" x14ac:dyDescent="0.25">
      <c r="A623" t="s">
        <v>1</v>
      </c>
      <c r="B623" s="2">
        <v>0.50064814814814818</v>
      </c>
      <c r="C623">
        <v>3105</v>
      </c>
      <c r="D623">
        <v>1.07579994</v>
      </c>
      <c r="E623" s="6">
        <f t="shared" si="47"/>
        <v>452.48889241879999</v>
      </c>
      <c r="F623">
        <v>1.06869996</v>
      </c>
      <c r="G623" s="6">
        <f t="shared" si="46"/>
        <v>448.81218225840001</v>
      </c>
      <c r="H623">
        <v>0.35589999</v>
      </c>
      <c r="I623">
        <f t="shared" si="48"/>
        <v>427.07998800000001</v>
      </c>
      <c r="J623">
        <v>0.62319999999999998</v>
      </c>
      <c r="K623" s="6">
        <f t="shared" si="49"/>
        <v>477.43870400000003</v>
      </c>
      <c r="L623">
        <v>1789</v>
      </c>
      <c r="M623">
        <f t="shared" si="50"/>
        <v>156.1201942011256</v>
      </c>
    </row>
    <row r="624" spans="1:13" x14ac:dyDescent="0.25">
      <c r="A624" t="s">
        <v>1</v>
      </c>
      <c r="B624" s="2">
        <v>0.50070601851851848</v>
      </c>
      <c r="C624">
        <v>3110</v>
      </c>
      <c r="D624">
        <v>1.0747</v>
      </c>
      <c r="E624" s="6">
        <f t="shared" si="47"/>
        <v>452.05659399999996</v>
      </c>
      <c r="F624">
        <v>1.06980002</v>
      </c>
      <c r="G624" s="6">
        <f t="shared" si="46"/>
        <v>449.2450998708</v>
      </c>
      <c r="H624">
        <v>0.35589999</v>
      </c>
      <c r="I624">
        <f t="shared" si="48"/>
        <v>427.07998800000001</v>
      </c>
      <c r="J624">
        <v>0.62749999999999995</v>
      </c>
      <c r="K624" s="6">
        <f t="shared" si="49"/>
        <v>479.91430000000003</v>
      </c>
      <c r="L624">
        <v>1789</v>
      </c>
      <c r="M624">
        <f t="shared" si="50"/>
        <v>156.1201942011256</v>
      </c>
    </row>
    <row r="625" spans="1:13" x14ac:dyDescent="0.25">
      <c r="A625" t="s">
        <v>1</v>
      </c>
      <c r="B625" s="2">
        <v>0.5007638888888889</v>
      </c>
      <c r="C625">
        <v>3115</v>
      </c>
      <c r="D625">
        <v>1.07579994</v>
      </c>
      <c r="E625" s="6">
        <f t="shared" si="47"/>
        <v>452.48889241879999</v>
      </c>
      <c r="F625">
        <v>1.0702999799999999</v>
      </c>
      <c r="G625" s="6">
        <f t="shared" si="46"/>
        <v>449.44185412920001</v>
      </c>
      <c r="H625">
        <v>0.35589999</v>
      </c>
      <c r="I625">
        <f t="shared" si="48"/>
        <v>427.07998800000001</v>
      </c>
      <c r="J625">
        <v>0.62919997999999999</v>
      </c>
      <c r="K625" s="6">
        <f t="shared" si="49"/>
        <v>480.89301248560002</v>
      </c>
      <c r="L625">
        <v>1789</v>
      </c>
      <c r="M625">
        <f t="shared" si="50"/>
        <v>156.1201942011256</v>
      </c>
    </row>
    <row r="626" spans="1:13" x14ac:dyDescent="0.25">
      <c r="A626" t="s">
        <v>1</v>
      </c>
      <c r="B626" s="2">
        <v>0.50082175925925931</v>
      </c>
      <c r="C626">
        <v>3120</v>
      </c>
      <c r="D626">
        <v>1.0763000199999999</v>
      </c>
      <c r="E626" s="6">
        <f t="shared" si="47"/>
        <v>452.68543386039994</v>
      </c>
      <c r="F626">
        <v>1.06869996</v>
      </c>
      <c r="G626" s="6">
        <f t="shared" si="46"/>
        <v>448.81218225840001</v>
      </c>
      <c r="H626">
        <v>0.35640000999999999</v>
      </c>
      <c r="I626">
        <f t="shared" si="48"/>
        <v>427.68001199999998</v>
      </c>
      <c r="J626">
        <v>0.62589996999999997</v>
      </c>
      <c r="K626" s="6">
        <f t="shared" si="49"/>
        <v>478.99313072840005</v>
      </c>
      <c r="L626">
        <v>1790</v>
      </c>
      <c r="M626">
        <f t="shared" si="50"/>
        <v>156.20746093908039</v>
      </c>
    </row>
    <row r="627" spans="1:13" x14ac:dyDescent="0.25">
      <c r="A627" t="s">
        <v>1</v>
      </c>
      <c r="B627" s="2">
        <v>0.50087962962962962</v>
      </c>
      <c r="C627">
        <v>3125</v>
      </c>
      <c r="D627">
        <v>1.0741000199999999</v>
      </c>
      <c r="E627" s="6">
        <f t="shared" si="47"/>
        <v>451.82078986039994</v>
      </c>
      <c r="F627">
        <v>1.0702999799999999</v>
      </c>
      <c r="G627" s="6">
        <f t="shared" si="46"/>
        <v>449.44185412920001</v>
      </c>
      <c r="H627">
        <v>0.35530001</v>
      </c>
      <c r="I627">
        <f t="shared" si="48"/>
        <v>426.36001199999998</v>
      </c>
      <c r="J627">
        <v>0.63139999000000002</v>
      </c>
      <c r="K627" s="6">
        <f t="shared" si="49"/>
        <v>482.15960224280002</v>
      </c>
      <c r="L627">
        <v>1787</v>
      </c>
      <c r="M627">
        <f t="shared" si="50"/>
        <v>155.94566072521602</v>
      </c>
    </row>
    <row r="628" spans="1:13" x14ac:dyDescent="0.25">
      <c r="A628" t="s">
        <v>1</v>
      </c>
      <c r="B628" s="2">
        <v>0.50093750000000004</v>
      </c>
      <c r="C628">
        <v>3130</v>
      </c>
      <c r="D628">
        <v>1.0741000199999999</v>
      </c>
      <c r="E628" s="6">
        <f t="shared" si="47"/>
        <v>451.82078986039994</v>
      </c>
      <c r="F628">
        <v>1.0702999799999999</v>
      </c>
      <c r="G628" s="6">
        <f t="shared" si="46"/>
        <v>449.44185412920001</v>
      </c>
      <c r="H628">
        <v>0.35589999</v>
      </c>
      <c r="I628">
        <f t="shared" si="48"/>
        <v>427.07998800000001</v>
      </c>
      <c r="J628">
        <v>0.62749999999999995</v>
      </c>
      <c r="K628" s="6">
        <f t="shared" si="49"/>
        <v>479.91430000000003</v>
      </c>
      <c r="L628">
        <v>1786</v>
      </c>
      <c r="M628">
        <f t="shared" si="50"/>
        <v>155.85839398726122</v>
      </c>
    </row>
    <row r="629" spans="1:13" x14ac:dyDescent="0.25">
      <c r="A629" t="s">
        <v>1</v>
      </c>
      <c r="B629" s="2">
        <v>0.50099537037037034</v>
      </c>
      <c r="C629">
        <v>3135</v>
      </c>
      <c r="D629">
        <v>1.07140005</v>
      </c>
      <c r="E629" s="6">
        <f t="shared" si="47"/>
        <v>450.75964765100002</v>
      </c>
      <c r="F629">
        <v>1.06760001</v>
      </c>
      <c r="G629" s="6">
        <f t="shared" si="46"/>
        <v>448.37930793540005</v>
      </c>
      <c r="H629">
        <v>0.35530001</v>
      </c>
      <c r="I629">
        <f t="shared" si="48"/>
        <v>426.36001199999998</v>
      </c>
      <c r="J629">
        <v>0.62529999000000003</v>
      </c>
      <c r="K629" s="6">
        <f t="shared" si="49"/>
        <v>478.64771024280003</v>
      </c>
      <c r="L629">
        <v>1784</v>
      </c>
      <c r="M629">
        <f t="shared" si="50"/>
        <v>155.68386051135164</v>
      </c>
    </row>
    <row r="630" spans="1:13" x14ac:dyDescent="0.25">
      <c r="A630" t="s">
        <v>1</v>
      </c>
      <c r="B630" s="2">
        <v>0.50105324074074076</v>
      </c>
      <c r="C630">
        <v>3140</v>
      </c>
      <c r="D630">
        <v>1.0702999799999999</v>
      </c>
      <c r="E630" s="6">
        <f t="shared" si="47"/>
        <v>450.32729813959998</v>
      </c>
      <c r="F630">
        <v>1.06589997</v>
      </c>
      <c r="G630" s="6">
        <f t="shared" si="46"/>
        <v>447.71027419380005</v>
      </c>
      <c r="H630">
        <v>0.35479999000000001</v>
      </c>
      <c r="I630">
        <f t="shared" si="48"/>
        <v>425.75998800000002</v>
      </c>
      <c r="J630">
        <v>0.62970000999999998</v>
      </c>
      <c r="K630" s="6">
        <f t="shared" si="49"/>
        <v>481.18088975720002</v>
      </c>
      <c r="L630">
        <v>1783</v>
      </c>
      <c r="M630">
        <f t="shared" si="50"/>
        <v>155.59659377339685</v>
      </c>
    </row>
    <row r="631" spans="1:13" x14ac:dyDescent="0.25">
      <c r="A631" t="s">
        <v>1</v>
      </c>
      <c r="B631" s="2">
        <v>0.50111111111111117</v>
      </c>
      <c r="C631">
        <v>3145</v>
      </c>
      <c r="D631">
        <v>1.07140005</v>
      </c>
      <c r="E631" s="6">
        <f t="shared" si="47"/>
        <v>450.75964765100002</v>
      </c>
      <c r="F631">
        <v>1.06869996</v>
      </c>
      <c r="G631" s="6">
        <f t="shared" si="46"/>
        <v>448.81218225840001</v>
      </c>
      <c r="H631">
        <v>0.35589999</v>
      </c>
      <c r="I631">
        <f t="shared" si="48"/>
        <v>427.07998800000001</v>
      </c>
      <c r="J631">
        <v>0.63080000999999997</v>
      </c>
      <c r="K631" s="6">
        <f t="shared" si="49"/>
        <v>481.8141817572</v>
      </c>
      <c r="L631">
        <v>1784</v>
      </c>
      <c r="M631">
        <f t="shared" si="50"/>
        <v>155.68386051135164</v>
      </c>
    </row>
    <row r="632" spans="1:13" x14ac:dyDescent="0.25">
      <c r="A632" t="s">
        <v>1</v>
      </c>
      <c r="B632" s="2">
        <v>0.50116898148148148</v>
      </c>
      <c r="C632">
        <v>3150</v>
      </c>
      <c r="D632">
        <v>1.07140005</v>
      </c>
      <c r="E632" s="6">
        <f t="shared" si="47"/>
        <v>450.75964765100002</v>
      </c>
      <c r="F632">
        <v>1.06589997</v>
      </c>
      <c r="G632" s="6">
        <f t="shared" si="46"/>
        <v>447.71027419380005</v>
      </c>
      <c r="H632">
        <v>0.35530001</v>
      </c>
      <c r="I632">
        <f t="shared" si="48"/>
        <v>426.36001199999998</v>
      </c>
      <c r="J632">
        <v>0.62370002000000002</v>
      </c>
      <c r="K632" s="6">
        <f t="shared" si="49"/>
        <v>477.7265755144</v>
      </c>
      <c r="L632">
        <v>1786</v>
      </c>
      <c r="M632">
        <f t="shared" si="50"/>
        <v>155.85839398726122</v>
      </c>
    </row>
    <row r="633" spans="1:13" x14ac:dyDescent="0.25">
      <c r="A633" t="s">
        <v>1</v>
      </c>
      <c r="B633" s="2">
        <v>0.50122685185185178</v>
      </c>
      <c r="C633">
        <v>3155</v>
      </c>
      <c r="D633">
        <v>1.07140005</v>
      </c>
      <c r="E633" s="6">
        <f t="shared" si="47"/>
        <v>450.75964765100002</v>
      </c>
      <c r="F633">
        <v>1.06760001</v>
      </c>
      <c r="G633" s="6">
        <f t="shared" si="46"/>
        <v>448.37930793540005</v>
      </c>
      <c r="H633">
        <v>0.35420001000000001</v>
      </c>
      <c r="I633">
        <f t="shared" si="48"/>
        <v>425.04001199999999</v>
      </c>
      <c r="J633">
        <v>0.62919997999999999</v>
      </c>
      <c r="K633" s="6">
        <f t="shared" si="49"/>
        <v>480.89301248560002</v>
      </c>
      <c r="L633">
        <v>1784</v>
      </c>
      <c r="M633">
        <f t="shared" si="50"/>
        <v>155.68386051135164</v>
      </c>
    </row>
    <row r="634" spans="1:13" x14ac:dyDescent="0.25">
      <c r="A634" t="s">
        <v>1</v>
      </c>
      <c r="B634" s="2">
        <v>0.5012847222222222</v>
      </c>
      <c r="C634">
        <v>3160</v>
      </c>
      <c r="D634">
        <v>1.07140005</v>
      </c>
      <c r="E634" s="6">
        <f t="shared" si="47"/>
        <v>450.75964765100002</v>
      </c>
      <c r="F634">
        <v>1.0653999999999999</v>
      </c>
      <c r="G634" s="6">
        <f t="shared" si="46"/>
        <v>447.51351599999998</v>
      </c>
      <c r="H634">
        <v>0.35420001000000001</v>
      </c>
      <c r="I634">
        <f t="shared" si="48"/>
        <v>425.04001199999999</v>
      </c>
      <c r="J634">
        <v>0.63349997999999996</v>
      </c>
      <c r="K634" s="6">
        <f t="shared" si="49"/>
        <v>483.36860848560002</v>
      </c>
      <c r="L634">
        <v>1783</v>
      </c>
      <c r="M634">
        <f t="shared" si="50"/>
        <v>155.59659377339685</v>
      </c>
    </row>
    <row r="635" spans="1:13" x14ac:dyDescent="0.25">
      <c r="A635" t="s">
        <v>1</v>
      </c>
      <c r="B635" s="2">
        <v>0.50134259259259262</v>
      </c>
      <c r="C635">
        <v>3165</v>
      </c>
      <c r="D635">
        <v>1.07140005</v>
      </c>
      <c r="E635" s="6">
        <f t="shared" si="47"/>
        <v>450.75964765100002</v>
      </c>
      <c r="F635">
        <v>1.0664999500000001</v>
      </c>
      <c r="G635" s="6">
        <f t="shared" si="46"/>
        <v>447.94639032300006</v>
      </c>
      <c r="H635">
        <v>0.35530001</v>
      </c>
      <c r="I635">
        <f t="shared" si="48"/>
        <v>426.36001199999998</v>
      </c>
      <c r="J635">
        <v>0.63630003000000002</v>
      </c>
      <c r="K635" s="6">
        <f t="shared" si="49"/>
        <v>484.98065327159998</v>
      </c>
      <c r="L635">
        <v>1785</v>
      </c>
      <c r="M635">
        <f t="shared" si="50"/>
        <v>155.77112724930643</v>
      </c>
    </row>
    <row r="636" spans="1:13" x14ac:dyDescent="0.25">
      <c r="A636" t="s">
        <v>1</v>
      </c>
      <c r="B636" s="2">
        <v>0.50140046296296303</v>
      </c>
      <c r="C636">
        <v>3170</v>
      </c>
      <c r="D636">
        <v>1.07190001</v>
      </c>
      <c r="E636" s="6">
        <f t="shared" si="47"/>
        <v>450.95614193019998</v>
      </c>
      <c r="F636">
        <v>1.0648000200000001</v>
      </c>
      <c r="G636" s="6">
        <f t="shared" si="46"/>
        <v>447.27739987080002</v>
      </c>
      <c r="H636">
        <v>0.35479999000000001</v>
      </c>
      <c r="I636">
        <f t="shared" si="48"/>
        <v>425.75998800000002</v>
      </c>
      <c r="J636">
        <v>0.63300002</v>
      </c>
      <c r="K636" s="6">
        <f t="shared" si="49"/>
        <v>483.0807715144</v>
      </c>
      <c r="L636">
        <v>1782</v>
      </c>
      <c r="M636">
        <f t="shared" si="50"/>
        <v>155.50932703544206</v>
      </c>
    </row>
    <row r="637" spans="1:13" x14ac:dyDescent="0.25">
      <c r="A637" t="s">
        <v>1</v>
      </c>
      <c r="B637" s="2">
        <v>0.50145833333333334</v>
      </c>
      <c r="C637">
        <v>3175</v>
      </c>
      <c r="D637">
        <v>1.07190001</v>
      </c>
      <c r="E637" s="6">
        <f t="shared" si="47"/>
        <v>450.95614193019998</v>
      </c>
      <c r="F637">
        <v>1.0664999500000001</v>
      </c>
      <c r="G637" s="6">
        <f t="shared" si="46"/>
        <v>447.94639032300006</v>
      </c>
      <c r="H637">
        <v>0.35420001000000001</v>
      </c>
      <c r="I637">
        <f t="shared" si="48"/>
        <v>425.04001199999999</v>
      </c>
      <c r="J637">
        <v>0.62480002999999995</v>
      </c>
      <c r="K637" s="6">
        <f t="shared" si="49"/>
        <v>478.35987327160001</v>
      </c>
      <c r="L637">
        <v>1782</v>
      </c>
      <c r="M637">
        <f t="shared" si="50"/>
        <v>155.50932703544206</v>
      </c>
    </row>
    <row r="638" spans="1:13" x14ac:dyDescent="0.25">
      <c r="A638" t="s">
        <v>1</v>
      </c>
      <c r="B638" s="2">
        <v>0.50151620370370364</v>
      </c>
      <c r="C638">
        <v>3180</v>
      </c>
      <c r="D638">
        <v>1.0747</v>
      </c>
      <c r="E638" s="6">
        <f t="shared" si="47"/>
        <v>452.05659399999996</v>
      </c>
      <c r="F638">
        <v>1.0664999500000001</v>
      </c>
      <c r="G638" s="6">
        <f t="shared" si="46"/>
        <v>447.94639032300006</v>
      </c>
      <c r="H638">
        <v>0.35479999000000001</v>
      </c>
      <c r="I638">
        <f t="shared" si="48"/>
        <v>425.75998800000002</v>
      </c>
      <c r="J638">
        <v>0.62809998</v>
      </c>
      <c r="K638" s="6">
        <f t="shared" si="49"/>
        <v>480.25972048560004</v>
      </c>
      <c r="L638">
        <v>1780</v>
      </c>
      <c r="M638">
        <f t="shared" si="50"/>
        <v>155.33479355953247</v>
      </c>
    </row>
    <row r="639" spans="1:13" x14ac:dyDescent="0.25">
      <c r="A639" t="s">
        <v>1</v>
      </c>
      <c r="B639" s="2">
        <v>0.50157407407407406</v>
      </c>
      <c r="C639">
        <v>3185</v>
      </c>
      <c r="D639">
        <v>1.07140005</v>
      </c>
      <c r="E639" s="6">
        <f t="shared" si="47"/>
        <v>450.75964765100002</v>
      </c>
      <c r="F639">
        <v>1.0648000200000001</v>
      </c>
      <c r="G639" s="6">
        <f t="shared" si="46"/>
        <v>447.27739987080002</v>
      </c>
      <c r="H639">
        <v>0.35479999000000001</v>
      </c>
      <c r="I639">
        <f t="shared" si="48"/>
        <v>425.75998800000002</v>
      </c>
      <c r="J639">
        <v>0.62429999999999997</v>
      </c>
      <c r="K639" s="6">
        <f t="shared" si="49"/>
        <v>478.07199600000001</v>
      </c>
      <c r="L639">
        <v>1782</v>
      </c>
      <c r="M639">
        <f t="shared" si="50"/>
        <v>155.50932703544206</v>
      </c>
    </row>
    <row r="640" spans="1:13" x14ac:dyDescent="0.25">
      <c r="A640" t="s">
        <v>1</v>
      </c>
      <c r="B640" s="2">
        <v>0.50163194444444448</v>
      </c>
      <c r="C640">
        <v>3190</v>
      </c>
      <c r="D640">
        <v>1.07140005</v>
      </c>
      <c r="E640" s="6">
        <f t="shared" si="47"/>
        <v>450.75964765100002</v>
      </c>
      <c r="F640">
        <v>1.06270003</v>
      </c>
      <c r="G640" s="6">
        <f t="shared" si="46"/>
        <v>446.45096980620002</v>
      </c>
      <c r="H640">
        <v>0.35420001000000001</v>
      </c>
      <c r="I640">
        <f t="shared" si="48"/>
        <v>425.04001199999999</v>
      </c>
      <c r="J640">
        <v>0.63410001999999999</v>
      </c>
      <c r="K640" s="6">
        <f t="shared" si="49"/>
        <v>483.71406351439998</v>
      </c>
      <c r="L640">
        <v>1782</v>
      </c>
      <c r="M640">
        <f t="shared" si="50"/>
        <v>155.50932703544206</v>
      </c>
    </row>
    <row r="641" spans="1:13" x14ac:dyDescent="0.25">
      <c r="A641" t="s">
        <v>1</v>
      </c>
      <c r="B641" s="2">
        <v>0.50168981481481478</v>
      </c>
      <c r="C641">
        <v>3195</v>
      </c>
      <c r="D641">
        <v>1.06980002</v>
      </c>
      <c r="E641" s="6">
        <f t="shared" si="47"/>
        <v>450.13080386039996</v>
      </c>
      <c r="F641">
        <v>1.0653999999999999</v>
      </c>
      <c r="G641" s="6">
        <f t="shared" si="46"/>
        <v>447.51351599999998</v>
      </c>
      <c r="H641">
        <v>0.35370001000000001</v>
      </c>
      <c r="I641">
        <f t="shared" si="48"/>
        <v>424.44001200000002</v>
      </c>
      <c r="J641">
        <v>0.63080000999999997</v>
      </c>
      <c r="K641" s="6">
        <f t="shared" si="49"/>
        <v>481.8141817572</v>
      </c>
      <c r="L641">
        <v>1783</v>
      </c>
      <c r="M641">
        <f t="shared" si="50"/>
        <v>155.59659377339685</v>
      </c>
    </row>
    <row r="642" spans="1:13" x14ac:dyDescent="0.25">
      <c r="A642" t="s">
        <v>1</v>
      </c>
      <c r="B642" s="2">
        <v>0.5017476851851852</v>
      </c>
      <c r="C642">
        <v>3200</v>
      </c>
      <c r="D642">
        <v>1.06589997</v>
      </c>
      <c r="E642" s="6">
        <f t="shared" si="47"/>
        <v>448.59800620940001</v>
      </c>
      <c r="F642">
        <v>1.0642999399999999</v>
      </c>
      <c r="G642" s="6">
        <f t="shared" ref="G642:G705" si="51">(393.54*F642)+28.236</f>
        <v>447.08059838759999</v>
      </c>
      <c r="H642">
        <v>0.35420001000000001</v>
      </c>
      <c r="I642">
        <f t="shared" si="48"/>
        <v>425.04001199999999</v>
      </c>
      <c r="J642">
        <v>0.63139999000000002</v>
      </c>
      <c r="K642" s="6">
        <f t="shared" si="49"/>
        <v>482.15960224280002</v>
      </c>
      <c r="L642">
        <v>1785</v>
      </c>
      <c r="M642">
        <f t="shared" si="50"/>
        <v>155.77112724930643</v>
      </c>
    </row>
    <row r="643" spans="1:13" x14ac:dyDescent="0.25">
      <c r="A643" t="s">
        <v>1</v>
      </c>
      <c r="B643" s="2">
        <v>0.5018055555555555</v>
      </c>
      <c r="C643">
        <v>3205</v>
      </c>
      <c r="D643">
        <v>1.0648000200000001</v>
      </c>
      <c r="E643" s="6">
        <f t="shared" ref="E643:E706" si="52">(393.02*D643)+29.678</f>
        <v>448.16570386040001</v>
      </c>
      <c r="F643">
        <v>1.0648000200000001</v>
      </c>
      <c r="G643" s="6">
        <f t="shared" si="51"/>
        <v>447.27739987080002</v>
      </c>
      <c r="H643">
        <v>0.35420001000000001</v>
      </c>
      <c r="I643">
        <f t="shared" ref="I643:I706" si="53">H643*(3000/2.5)</f>
        <v>425.04001199999999</v>
      </c>
      <c r="J643">
        <v>0.62699996999999996</v>
      </c>
      <c r="K643" s="6">
        <f t="shared" ref="K643:K706" si="54">(575.72*J643)+118.65</f>
        <v>479.62642272840003</v>
      </c>
      <c r="L643">
        <v>1785</v>
      </c>
      <c r="M643">
        <f t="shared" ref="M643:M706" si="55">L643*(3.14159*(0.166667^2))</f>
        <v>155.77112724930643</v>
      </c>
    </row>
    <row r="644" spans="1:13" x14ac:dyDescent="0.25">
      <c r="A644" t="s">
        <v>1</v>
      </c>
      <c r="B644" s="2">
        <v>0.50186342592592592</v>
      </c>
      <c r="C644">
        <v>3210</v>
      </c>
      <c r="D644">
        <v>1.0642999399999999</v>
      </c>
      <c r="E644" s="6">
        <f t="shared" si="52"/>
        <v>447.96916241879995</v>
      </c>
      <c r="F644">
        <v>1.0648000200000001</v>
      </c>
      <c r="G644" s="6">
        <f t="shared" si="51"/>
        <v>447.27739987080002</v>
      </c>
      <c r="H644">
        <v>0.35479999000000001</v>
      </c>
      <c r="I644">
        <f t="shared" si="53"/>
        <v>425.75998800000002</v>
      </c>
      <c r="J644">
        <v>0.62699996999999996</v>
      </c>
      <c r="K644" s="6">
        <f t="shared" si="54"/>
        <v>479.62642272840003</v>
      </c>
      <c r="L644">
        <v>1785</v>
      </c>
      <c r="M644">
        <f t="shared" si="55"/>
        <v>155.77112724930643</v>
      </c>
    </row>
    <row r="645" spans="1:13" x14ac:dyDescent="0.25">
      <c r="A645" t="s">
        <v>1</v>
      </c>
      <c r="B645" s="2">
        <v>0.50192129629629634</v>
      </c>
      <c r="C645">
        <v>3215</v>
      </c>
      <c r="D645">
        <v>1.06050003</v>
      </c>
      <c r="E645" s="6">
        <f t="shared" si="52"/>
        <v>446.47572179060001</v>
      </c>
      <c r="F645">
        <v>1.0636999600000001</v>
      </c>
      <c r="G645" s="6">
        <f t="shared" si="51"/>
        <v>446.84448225840003</v>
      </c>
      <c r="H645">
        <v>0.35370001000000001</v>
      </c>
      <c r="I645">
        <f t="shared" si="53"/>
        <v>424.44001200000002</v>
      </c>
      <c r="J645">
        <v>0.62809998</v>
      </c>
      <c r="K645" s="6">
        <f t="shared" si="54"/>
        <v>480.25972048560004</v>
      </c>
      <c r="L645">
        <v>1784</v>
      </c>
      <c r="M645">
        <f t="shared" si="55"/>
        <v>155.68386051135164</v>
      </c>
    </row>
    <row r="646" spans="1:13" x14ac:dyDescent="0.25">
      <c r="A646" t="s">
        <v>1</v>
      </c>
      <c r="B646" s="2">
        <v>0.50197916666666664</v>
      </c>
      <c r="C646">
        <v>3220</v>
      </c>
      <c r="D646">
        <v>1.0664999500000001</v>
      </c>
      <c r="E646" s="6">
        <f t="shared" si="52"/>
        <v>448.83381034900003</v>
      </c>
      <c r="F646">
        <v>1.06760001</v>
      </c>
      <c r="G646" s="6">
        <f t="shared" si="51"/>
        <v>448.37930793540005</v>
      </c>
      <c r="H646">
        <v>0.35479999000000001</v>
      </c>
      <c r="I646">
        <f t="shared" si="53"/>
        <v>425.75998800000002</v>
      </c>
      <c r="J646">
        <v>0.62749999999999995</v>
      </c>
      <c r="K646" s="6">
        <f t="shared" si="54"/>
        <v>479.91430000000003</v>
      </c>
      <c r="L646">
        <v>1785</v>
      </c>
      <c r="M646">
        <f t="shared" si="55"/>
        <v>155.77112724930643</v>
      </c>
    </row>
    <row r="647" spans="1:13" x14ac:dyDescent="0.25">
      <c r="A647" t="s">
        <v>1</v>
      </c>
      <c r="B647" s="2">
        <v>0.50203703703703706</v>
      </c>
      <c r="C647">
        <v>3225</v>
      </c>
      <c r="D647">
        <v>1.0577000400000001</v>
      </c>
      <c r="E647" s="6">
        <f t="shared" si="52"/>
        <v>445.37526972080002</v>
      </c>
      <c r="F647">
        <v>1.0648000200000001</v>
      </c>
      <c r="G647" s="6">
        <f t="shared" si="51"/>
        <v>447.27739987080002</v>
      </c>
      <c r="H647">
        <v>0.35420001000000001</v>
      </c>
      <c r="I647">
        <f t="shared" si="53"/>
        <v>425.04001199999999</v>
      </c>
      <c r="J647">
        <v>0.62699996999999996</v>
      </c>
      <c r="K647" s="6">
        <f t="shared" si="54"/>
        <v>479.62642272840003</v>
      </c>
      <c r="L647">
        <v>1784</v>
      </c>
      <c r="M647">
        <f t="shared" si="55"/>
        <v>155.68386051135164</v>
      </c>
    </row>
    <row r="648" spans="1:13" x14ac:dyDescent="0.25">
      <c r="A648" t="s">
        <v>1</v>
      </c>
      <c r="B648" s="2">
        <v>0.50209490740740736</v>
      </c>
      <c r="C648">
        <v>3230</v>
      </c>
      <c r="D648">
        <v>1.0583000199999999</v>
      </c>
      <c r="E648" s="6">
        <f t="shared" si="52"/>
        <v>445.61107386039993</v>
      </c>
      <c r="F648">
        <v>1.0680999799999999</v>
      </c>
      <c r="G648" s="6">
        <f t="shared" si="51"/>
        <v>448.5760661292</v>
      </c>
      <c r="H648">
        <v>0.35479999000000001</v>
      </c>
      <c r="I648">
        <f t="shared" si="53"/>
        <v>425.75998800000002</v>
      </c>
      <c r="J648">
        <v>0.62480002999999995</v>
      </c>
      <c r="K648" s="6">
        <f t="shared" si="54"/>
        <v>478.35987327160001</v>
      </c>
      <c r="L648">
        <v>1783</v>
      </c>
      <c r="M648">
        <f t="shared" si="55"/>
        <v>155.59659377339685</v>
      </c>
    </row>
    <row r="649" spans="1:13" x14ac:dyDescent="0.25">
      <c r="A649" t="s">
        <v>1</v>
      </c>
      <c r="B649" s="2">
        <v>0.50215277777777778</v>
      </c>
      <c r="C649">
        <v>3235</v>
      </c>
      <c r="D649">
        <v>1.0593999599999999</v>
      </c>
      <c r="E649" s="6">
        <f t="shared" si="52"/>
        <v>446.04337227919996</v>
      </c>
      <c r="F649">
        <v>1.06869996</v>
      </c>
      <c r="G649" s="6">
        <f t="shared" si="51"/>
        <v>448.81218225840001</v>
      </c>
      <c r="H649">
        <v>0.35370001000000001</v>
      </c>
      <c r="I649">
        <f t="shared" si="53"/>
        <v>424.44001200000002</v>
      </c>
      <c r="J649">
        <v>0.62260002000000003</v>
      </c>
      <c r="K649" s="6">
        <f t="shared" si="54"/>
        <v>477.09328351440001</v>
      </c>
      <c r="L649">
        <v>1783</v>
      </c>
      <c r="M649">
        <f t="shared" si="55"/>
        <v>155.59659377339685</v>
      </c>
    </row>
    <row r="650" spans="1:13" x14ac:dyDescent="0.25">
      <c r="A650" t="s">
        <v>1</v>
      </c>
      <c r="B650" s="2">
        <v>0.5022106481481482</v>
      </c>
      <c r="C650">
        <v>3240</v>
      </c>
      <c r="D650">
        <v>1.04900002</v>
      </c>
      <c r="E650" s="6">
        <f t="shared" si="52"/>
        <v>441.9559878604</v>
      </c>
      <c r="F650">
        <v>1.0653999999999999</v>
      </c>
      <c r="G650" s="6">
        <f t="shared" si="51"/>
        <v>447.51351599999998</v>
      </c>
      <c r="H650">
        <v>0.35420001000000001</v>
      </c>
      <c r="I650">
        <f t="shared" si="53"/>
        <v>425.04001199999999</v>
      </c>
      <c r="J650">
        <v>0.62699996999999996</v>
      </c>
      <c r="K650" s="6">
        <f t="shared" si="54"/>
        <v>479.62642272840003</v>
      </c>
      <c r="L650">
        <v>1783</v>
      </c>
      <c r="M650">
        <f t="shared" si="55"/>
        <v>155.59659377339685</v>
      </c>
    </row>
    <row r="651" spans="1:13" x14ac:dyDescent="0.25">
      <c r="A651" t="s">
        <v>1</v>
      </c>
      <c r="B651" s="2">
        <v>0.5022685185185185</v>
      </c>
      <c r="C651">
        <v>3245</v>
      </c>
      <c r="D651">
        <v>1.0583000199999999</v>
      </c>
      <c r="E651" s="6">
        <f t="shared" si="52"/>
        <v>445.61107386039993</v>
      </c>
      <c r="F651">
        <v>1.0648000200000001</v>
      </c>
      <c r="G651" s="6">
        <f t="shared" si="51"/>
        <v>447.27739987080002</v>
      </c>
      <c r="H651">
        <v>0.35479999000000001</v>
      </c>
      <c r="I651">
        <f t="shared" si="53"/>
        <v>425.75998800000002</v>
      </c>
      <c r="J651">
        <v>0.62970000999999998</v>
      </c>
      <c r="K651" s="6">
        <f t="shared" si="54"/>
        <v>481.18088975720002</v>
      </c>
      <c r="L651">
        <v>1785</v>
      </c>
      <c r="M651">
        <f t="shared" si="55"/>
        <v>155.77112724930643</v>
      </c>
    </row>
    <row r="652" spans="1:13" x14ac:dyDescent="0.25">
      <c r="A652" t="s">
        <v>1</v>
      </c>
      <c r="B652" s="2">
        <v>0.50232638888888892</v>
      </c>
      <c r="C652">
        <v>3250</v>
      </c>
      <c r="D652">
        <v>1.0565999699999999</v>
      </c>
      <c r="E652" s="6">
        <f t="shared" si="52"/>
        <v>444.94292020939997</v>
      </c>
      <c r="F652">
        <v>1.06589997</v>
      </c>
      <c r="G652" s="6">
        <f t="shared" si="51"/>
        <v>447.71027419380005</v>
      </c>
      <c r="H652">
        <v>0.35370001000000001</v>
      </c>
      <c r="I652">
        <f t="shared" si="53"/>
        <v>424.44001200000002</v>
      </c>
      <c r="J652">
        <v>0.62319999999999998</v>
      </c>
      <c r="K652" s="6">
        <f t="shared" si="54"/>
        <v>477.43870400000003</v>
      </c>
      <c r="L652">
        <v>1783</v>
      </c>
      <c r="M652">
        <f t="shared" si="55"/>
        <v>155.59659377339685</v>
      </c>
    </row>
    <row r="653" spans="1:13" x14ac:dyDescent="0.25">
      <c r="A653" t="s">
        <v>1</v>
      </c>
      <c r="B653" s="2">
        <v>0.50238425925925922</v>
      </c>
      <c r="C653">
        <v>3255</v>
      </c>
      <c r="D653">
        <v>1.05719995</v>
      </c>
      <c r="E653" s="6">
        <f t="shared" si="52"/>
        <v>445.17872434899999</v>
      </c>
      <c r="F653">
        <v>1.0680999799999999</v>
      </c>
      <c r="G653" s="6">
        <f t="shared" si="51"/>
        <v>448.5760661292</v>
      </c>
      <c r="H653">
        <v>0.35420001000000001</v>
      </c>
      <c r="I653">
        <f t="shared" si="53"/>
        <v>425.04001199999999</v>
      </c>
      <c r="J653">
        <v>0.62809998</v>
      </c>
      <c r="K653" s="6">
        <f t="shared" si="54"/>
        <v>480.25972048560004</v>
      </c>
      <c r="L653">
        <v>1782</v>
      </c>
      <c r="M653">
        <f t="shared" si="55"/>
        <v>155.50932703544206</v>
      </c>
    </row>
    <row r="654" spans="1:13" x14ac:dyDescent="0.25">
      <c r="A654" t="s">
        <v>1</v>
      </c>
      <c r="B654" s="2">
        <v>0.50244212962962964</v>
      </c>
      <c r="C654">
        <v>3260</v>
      </c>
      <c r="D654">
        <v>1.0587999800000001</v>
      </c>
      <c r="E654" s="6">
        <f t="shared" si="52"/>
        <v>445.80756813959999</v>
      </c>
      <c r="F654">
        <v>1.0664999500000001</v>
      </c>
      <c r="G654" s="6">
        <f t="shared" si="51"/>
        <v>447.94639032300006</v>
      </c>
      <c r="H654">
        <v>0.35530001</v>
      </c>
      <c r="I654">
        <f t="shared" si="53"/>
        <v>426.36001199999998</v>
      </c>
      <c r="J654">
        <v>0.63190000999999996</v>
      </c>
      <c r="K654" s="6">
        <f t="shared" si="54"/>
        <v>482.44747375719999</v>
      </c>
      <c r="L654">
        <v>1782</v>
      </c>
      <c r="M654">
        <f t="shared" si="55"/>
        <v>155.50932703544206</v>
      </c>
    </row>
    <row r="655" spans="1:13" x14ac:dyDescent="0.25">
      <c r="A655" t="s">
        <v>1</v>
      </c>
      <c r="B655" s="2">
        <v>0.50250000000000006</v>
      </c>
      <c r="C655">
        <v>3265</v>
      </c>
      <c r="D655">
        <v>1.06099999</v>
      </c>
      <c r="E655" s="6">
        <f t="shared" si="52"/>
        <v>446.67221606979996</v>
      </c>
      <c r="F655">
        <v>1.0664999500000001</v>
      </c>
      <c r="G655" s="6">
        <f t="shared" si="51"/>
        <v>447.94639032300006</v>
      </c>
      <c r="H655">
        <v>0.35370001000000001</v>
      </c>
      <c r="I655">
        <f t="shared" si="53"/>
        <v>424.44001200000002</v>
      </c>
      <c r="J655">
        <v>0.62860000000000005</v>
      </c>
      <c r="K655" s="6">
        <f t="shared" si="54"/>
        <v>480.54759200000001</v>
      </c>
      <c r="L655">
        <v>1783</v>
      </c>
      <c r="M655">
        <f t="shared" si="55"/>
        <v>155.59659377339685</v>
      </c>
    </row>
    <row r="656" spans="1:13" x14ac:dyDescent="0.25">
      <c r="A656" t="s">
        <v>1</v>
      </c>
      <c r="B656" s="2">
        <v>0.50255787037037036</v>
      </c>
      <c r="C656">
        <v>3270</v>
      </c>
      <c r="D656">
        <v>1.06099999</v>
      </c>
      <c r="E656" s="6">
        <f t="shared" si="52"/>
        <v>446.67221606979996</v>
      </c>
      <c r="F656">
        <v>1.0653999999999999</v>
      </c>
      <c r="G656" s="6">
        <f t="shared" si="51"/>
        <v>447.51351599999998</v>
      </c>
      <c r="H656">
        <v>0.35479999000000001</v>
      </c>
      <c r="I656">
        <f t="shared" si="53"/>
        <v>425.75998800000002</v>
      </c>
      <c r="J656">
        <v>0.62639999000000002</v>
      </c>
      <c r="K656" s="6">
        <f t="shared" si="54"/>
        <v>479.28100224280001</v>
      </c>
      <c r="L656">
        <v>1785</v>
      </c>
      <c r="M656">
        <f t="shared" si="55"/>
        <v>155.77112724930643</v>
      </c>
    </row>
    <row r="657" spans="1:13" x14ac:dyDescent="0.25">
      <c r="A657" t="s">
        <v>1</v>
      </c>
      <c r="B657" s="2">
        <v>0.50261574074074067</v>
      </c>
      <c r="C657">
        <v>3275</v>
      </c>
      <c r="D657">
        <v>1.06050003</v>
      </c>
      <c r="E657" s="6">
        <f t="shared" si="52"/>
        <v>446.47572179060001</v>
      </c>
      <c r="F657">
        <v>1.06700003</v>
      </c>
      <c r="G657" s="6">
        <f t="shared" si="51"/>
        <v>448.14319180619998</v>
      </c>
      <c r="H657">
        <v>0.35530001</v>
      </c>
      <c r="I657">
        <f t="shared" si="53"/>
        <v>426.36001199999998</v>
      </c>
      <c r="J657">
        <v>0.62699996999999996</v>
      </c>
      <c r="K657" s="6">
        <f t="shared" si="54"/>
        <v>479.62642272840003</v>
      </c>
      <c r="L657">
        <v>1787</v>
      </c>
      <c r="M657">
        <f t="shared" si="55"/>
        <v>155.94566072521602</v>
      </c>
    </row>
    <row r="658" spans="1:13" x14ac:dyDescent="0.25">
      <c r="A658" t="s">
        <v>1</v>
      </c>
      <c r="B658" s="2">
        <v>0.50267361111111108</v>
      </c>
      <c r="C658">
        <v>3280</v>
      </c>
      <c r="D658">
        <v>1.0615999700000001</v>
      </c>
      <c r="E658" s="6">
        <f t="shared" si="52"/>
        <v>446.90802020939998</v>
      </c>
      <c r="F658">
        <v>1.06760001</v>
      </c>
      <c r="G658" s="6">
        <f t="shared" si="51"/>
        <v>448.37930793540005</v>
      </c>
      <c r="H658">
        <v>0.35530001</v>
      </c>
      <c r="I658">
        <f t="shared" si="53"/>
        <v>426.36001199999998</v>
      </c>
      <c r="J658">
        <v>0.62589996999999997</v>
      </c>
      <c r="K658" s="6">
        <f t="shared" si="54"/>
        <v>478.99313072840005</v>
      </c>
      <c r="L658">
        <v>1785</v>
      </c>
      <c r="M658">
        <f t="shared" si="55"/>
        <v>155.77112724930643</v>
      </c>
    </row>
    <row r="659" spans="1:13" x14ac:dyDescent="0.25">
      <c r="A659" t="s">
        <v>1</v>
      </c>
      <c r="B659" s="2">
        <v>0.5027314814814815</v>
      </c>
      <c r="C659">
        <v>3285</v>
      </c>
      <c r="D659">
        <v>1.0593999599999999</v>
      </c>
      <c r="E659" s="6">
        <f t="shared" si="52"/>
        <v>446.04337227919996</v>
      </c>
      <c r="F659">
        <v>1.0664999500000001</v>
      </c>
      <c r="G659" s="6">
        <f t="shared" si="51"/>
        <v>447.94639032300006</v>
      </c>
      <c r="H659">
        <v>0.35420001000000001</v>
      </c>
      <c r="I659">
        <f t="shared" si="53"/>
        <v>425.04001199999999</v>
      </c>
      <c r="J659">
        <v>0.63249999000000001</v>
      </c>
      <c r="K659" s="6">
        <f t="shared" si="54"/>
        <v>482.7928942428</v>
      </c>
      <c r="L659">
        <v>1786</v>
      </c>
      <c r="M659">
        <f t="shared" si="55"/>
        <v>155.85839398726122</v>
      </c>
    </row>
    <row r="660" spans="1:13" x14ac:dyDescent="0.25">
      <c r="A660" t="s">
        <v>1</v>
      </c>
      <c r="B660" s="2">
        <v>0.50278935185185192</v>
      </c>
      <c r="C660">
        <v>3290</v>
      </c>
      <c r="D660">
        <v>1.0587999800000001</v>
      </c>
      <c r="E660" s="6">
        <f t="shared" si="52"/>
        <v>445.80756813959999</v>
      </c>
      <c r="F660">
        <v>1.0664999500000001</v>
      </c>
      <c r="G660" s="6">
        <f t="shared" si="51"/>
        <v>447.94639032300006</v>
      </c>
      <c r="H660">
        <v>0.35589999</v>
      </c>
      <c r="I660">
        <f t="shared" si="53"/>
        <v>427.07998800000001</v>
      </c>
      <c r="J660">
        <v>0.62589996999999997</v>
      </c>
      <c r="K660" s="6">
        <f t="shared" si="54"/>
        <v>478.99313072840005</v>
      </c>
      <c r="L660">
        <v>1785</v>
      </c>
      <c r="M660">
        <f t="shared" si="55"/>
        <v>155.77112724930643</v>
      </c>
    </row>
    <row r="661" spans="1:13" x14ac:dyDescent="0.25">
      <c r="A661" t="s">
        <v>1</v>
      </c>
      <c r="B661" s="2">
        <v>0.50284722222222222</v>
      </c>
      <c r="C661">
        <v>3295</v>
      </c>
      <c r="D661">
        <v>1.06050003</v>
      </c>
      <c r="E661" s="6">
        <f t="shared" si="52"/>
        <v>446.47572179060001</v>
      </c>
      <c r="F661">
        <v>1.06589997</v>
      </c>
      <c r="G661" s="6">
        <f t="shared" si="51"/>
        <v>447.71027419380005</v>
      </c>
      <c r="H661">
        <v>0.35479999000000001</v>
      </c>
      <c r="I661">
        <f t="shared" si="53"/>
        <v>425.75998800000002</v>
      </c>
      <c r="J661">
        <v>0.63249999000000001</v>
      </c>
      <c r="K661" s="6">
        <f t="shared" si="54"/>
        <v>482.7928942428</v>
      </c>
      <c r="L661">
        <v>1785</v>
      </c>
      <c r="M661">
        <f t="shared" si="55"/>
        <v>155.77112724930643</v>
      </c>
    </row>
    <row r="662" spans="1:13" x14ac:dyDescent="0.25">
      <c r="A662" t="s">
        <v>1</v>
      </c>
      <c r="B662" s="2">
        <v>0.50290509259259253</v>
      </c>
      <c r="C662">
        <v>3300</v>
      </c>
      <c r="D662">
        <v>1.0631999999999999</v>
      </c>
      <c r="E662" s="6">
        <f t="shared" si="52"/>
        <v>447.53686399999992</v>
      </c>
      <c r="F662">
        <v>1.0653999999999999</v>
      </c>
      <c r="G662" s="6">
        <f t="shared" si="51"/>
        <v>447.51351599999998</v>
      </c>
      <c r="H662">
        <v>0.35479999000000001</v>
      </c>
      <c r="I662">
        <f t="shared" si="53"/>
        <v>425.75998800000002</v>
      </c>
      <c r="J662">
        <v>0.63190000999999996</v>
      </c>
      <c r="K662" s="6">
        <f t="shared" si="54"/>
        <v>482.44747375719999</v>
      </c>
      <c r="L662">
        <v>1783</v>
      </c>
      <c r="M662">
        <f t="shared" si="55"/>
        <v>155.59659377339685</v>
      </c>
    </row>
    <row r="663" spans="1:13" x14ac:dyDescent="0.25">
      <c r="A663" t="s">
        <v>1</v>
      </c>
      <c r="B663" s="2">
        <v>0.50296296296296295</v>
      </c>
      <c r="C663">
        <v>3305</v>
      </c>
      <c r="D663">
        <v>1.05990005</v>
      </c>
      <c r="E663" s="6">
        <f t="shared" si="52"/>
        <v>446.23991765099998</v>
      </c>
      <c r="F663">
        <v>1.0642999399999999</v>
      </c>
      <c r="G663" s="6">
        <f t="shared" si="51"/>
        <v>447.08059838759999</v>
      </c>
      <c r="H663">
        <v>0.35530001</v>
      </c>
      <c r="I663">
        <f t="shared" si="53"/>
        <v>426.36001199999998</v>
      </c>
      <c r="J663">
        <v>0.63349997999999996</v>
      </c>
      <c r="K663" s="6">
        <f t="shared" si="54"/>
        <v>483.36860848560002</v>
      </c>
      <c r="L663">
        <v>1784</v>
      </c>
      <c r="M663">
        <f t="shared" si="55"/>
        <v>155.68386051135164</v>
      </c>
    </row>
    <row r="664" spans="1:13" x14ac:dyDescent="0.25">
      <c r="A664" t="s">
        <v>1</v>
      </c>
      <c r="B664" s="2">
        <v>0.50302083333333336</v>
      </c>
      <c r="C664">
        <v>3310</v>
      </c>
      <c r="D664">
        <v>1.0555000299999999</v>
      </c>
      <c r="E664" s="6">
        <f t="shared" si="52"/>
        <v>444.51062179059994</v>
      </c>
      <c r="F664">
        <v>1.0648000200000001</v>
      </c>
      <c r="G664" s="6">
        <f t="shared" si="51"/>
        <v>447.27739987080002</v>
      </c>
      <c r="H664">
        <v>0.35479999000000001</v>
      </c>
      <c r="I664">
        <f t="shared" si="53"/>
        <v>425.75998800000002</v>
      </c>
      <c r="J664">
        <v>0.63349997999999996</v>
      </c>
      <c r="K664" s="6">
        <f t="shared" si="54"/>
        <v>483.36860848560002</v>
      </c>
      <c r="L664">
        <v>1783</v>
      </c>
      <c r="M664">
        <f t="shared" si="55"/>
        <v>155.59659377339685</v>
      </c>
    </row>
    <row r="665" spans="1:13" x14ac:dyDescent="0.25">
      <c r="A665" t="s">
        <v>1</v>
      </c>
      <c r="B665" s="2">
        <v>0.50307870370370367</v>
      </c>
      <c r="C665">
        <v>3315</v>
      </c>
      <c r="D665">
        <v>1.0577000400000001</v>
      </c>
      <c r="E665" s="6">
        <f t="shared" si="52"/>
        <v>445.37526972080002</v>
      </c>
      <c r="F665">
        <v>1.0664999500000001</v>
      </c>
      <c r="G665" s="6">
        <f t="shared" si="51"/>
        <v>447.94639032300006</v>
      </c>
      <c r="H665">
        <v>0.35479999000000001</v>
      </c>
      <c r="I665">
        <f t="shared" si="53"/>
        <v>425.75998800000002</v>
      </c>
      <c r="J665">
        <v>0.63300002</v>
      </c>
      <c r="K665" s="6">
        <f t="shared" si="54"/>
        <v>483.0807715144</v>
      </c>
      <c r="L665">
        <v>1781</v>
      </c>
      <c r="M665">
        <f t="shared" si="55"/>
        <v>155.42206029748726</v>
      </c>
    </row>
    <row r="666" spans="1:13" x14ac:dyDescent="0.25">
      <c r="A666" t="s">
        <v>1</v>
      </c>
      <c r="B666" s="2">
        <v>0.50313657407407408</v>
      </c>
      <c r="C666">
        <v>3320</v>
      </c>
      <c r="D666">
        <v>1.05719995</v>
      </c>
      <c r="E666" s="6">
        <f t="shared" si="52"/>
        <v>445.17872434899999</v>
      </c>
      <c r="F666">
        <v>1.06589997</v>
      </c>
      <c r="G666" s="6">
        <f t="shared" si="51"/>
        <v>447.71027419380005</v>
      </c>
      <c r="H666">
        <v>0.35530001</v>
      </c>
      <c r="I666">
        <f t="shared" si="53"/>
        <v>426.36001199999998</v>
      </c>
      <c r="J666">
        <v>0.62970000999999998</v>
      </c>
      <c r="K666" s="6">
        <f t="shared" si="54"/>
        <v>481.18088975720002</v>
      </c>
      <c r="L666">
        <v>1778</v>
      </c>
      <c r="M666">
        <f t="shared" si="55"/>
        <v>155.16026008362289</v>
      </c>
    </row>
    <row r="667" spans="1:13" x14ac:dyDescent="0.25">
      <c r="A667" t="s">
        <v>1</v>
      </c>
      <c r="B667" s="2">
        <v>0.50319444444444439</v>
      </c>
      <c r="C667">
        <v>3325</v>
      </c>
      <c r="D667">
        <v>1.0583000199999999</v>
      </c>
      <c r="E667" s="6">
        <f t="shared" si="52"/>
        <v>445.61107386039993</v>
      </c>
      <c r="F667">
        <v>1.0642999399999999</v>
      </c>
      <c r="G667" s="6">
        <f t="shared" si="51"/>
        <v>447.08059838759999</v>
      </c>
      <c r="H667">
        <v>0.35420001000000001</v>
      </c>
      <c r="I667">
        <f t="shared" si="53"/>
        <v>425.04001199999999</v>
      </c>
      <c r="J667">
        <v>0.63520001999999998</v>
      </c>
      <c r="K667" s="6">
        <f t="shared" si="54"/>
        <v>484.34735551439996</v>
      </c>
      <c r="L667">
        <v>1779</v>
      </c>
      <c r="M667">
        <f t="shared" si="55"/>
        <v>155.24752682157768</v>
      </c>
    </row>
    <row r="668" spans="1:13" x14ac:dyDescent="0.25">
      <c r="A668" t="s">
        <v>1</v>
      </c>
      <c r="B668" s="2">
        <v>0.50325231481481481</v>
      </c>
      <c r="C668">
        <v>3330</v>
      </c>
      <c r="D668">
        <v>1.06099999</v>
      </c>
      <c r="E668" s="6">
        <f t="shared" si="52"/>
        <v>446.67221606979996</v>
      </c>
      <c r="F668">
        <v>1.0648000200000001</v>
      </c>
      <c r="G668" s="6">
        <f t="shared" si="51"/>
        <v>447.27739987080002</v>
      </c>
      <c r="H668">
        <v>0.35420001000000001</v>
      </c>
      <c r="I668">
        <f t="shared" si="53"/>
        <v>425.04001199999999</v>
      </c>
      <c r="J668">
        <v>0.63849997999999997</v>
      </c>
      <c r="K668" s="6">
        <f t="shared" si="54"/>
        <v>486.24720848560003</v>
      </c>
      <c r="L668">
        <v>1778</v>
      </c>
      <c r="M668">
        <f t="shared" si="55"/>
        <v>155.16026008362289</v>
      </c>
    </row>
    <row r="669" spans="1:13" x14ac:dyDescent="0.25">
      <c r="A669" t="s">
        <v>1</v>
      </c>
      <c r="B669" s="2">
        <v>0.50331018518518522</v>
      </c>
      <c r="C669">
        <v>3335</v>
      </c>
      <c r="D669">
        <v>1.0577000400000001</v>
      </c>
      <c r="E669" s="6">
        <f t="shared" si="52"/>
        <v>445.37526972080002</v>
      </c>
      <c r="F669">
        <v>1.0636999600000001</v>
      </c>
      <c r="G669" s="6">
        <f t="shared" si="51"/>
        <v>446.84448225840003</v>
      </c>
      <c r="H669">
        <v>0.35479999000000001</v>
      </c>
      <c r="I669">
        <f t="shared" si="53"/>
        <v>425.75998800000002</v>
      </c>
      <c r="J669">
        <v>0.62809998</v>
      </c>
      <c r="K669" s="6">
        <f t="shared" si="54"/>
        <v>480.25972048560004</v>
      </c>
      <c r="L669">
        <v>1777</v>
      </c>
      <c r="M669">
        <f t="shared" si="55"/>
        <v>155.0729933456681</v>
      </c>
    </row>
    <row r="670" spans="1:13" x14ac:dyDescent="0.25">
      <c r="A670" t="s">
        <v>1</v>
      </c>
      <c r="B670" s="2">
        <v>0.50336805555555553</v>
      </c>
      <c r="C670">
        <v>3340</v>
      </c>
      <c r="D670">
        <v>1.0565999699999999</v>
      </c>
      <c r="E670" s="6">
        <f t="shared" si="52"/>
        <v>444.94292020939997</v>
      </c>
      <c r="F670">
        <v>1.0636999600000001</v>
      </c>
      <c r="G670" s="6">
        <f t="shared" si="51"/>
        <v>446.84448225840003</v>
      </c>
      <c r="H670">
        <v>0.35479999000000001</v>
      </c>
      <c r="I670">
        <f t="shared" si="53"/>
        <v>425.75998800000002</v>
      </c>
      <c r="J670">
        <v>0.63410001999999999</v>
      </c>
      <c r="K670" s="6">
        <f t="shared" si="54"/>
        <v>483.71406351439998</v>
      </c>
      <c r="L670">
        <v>1779</v>
      </c>
      <c r="M670">
        <f t="shared" si="55"/>
        <v>155.24752682157768</v>
      </c>
    </row>
    <row r="671" spans="1:13" x14ac:dyDescent="0.25">
      <c r="A671" t="s">
        <v>1</v>
      </c>
      <c r="B671" s="2">
        <v>0.50342592592592594</v>
      </c>
      <c r="C671">
        <v>3345</v>
      </c>
      <c r="D671">
        <v>1.05719995</v>
      </c>
      <c r="E671" s="6">
        <f t="shared" si="52"/>
        <v>445.17872434899999</v>
      </c>
      <c r="F671">
        <v>1.06270003</v>
      </c>
      <c r="G671" s="6">
        <f t="shared" si="51"/>
        <v>446.45096980620002</v>
      </c>
      <c r="H671">
        <v>0.35479999000000001</v>
      </c>
      <c r="I671">
        <f t="shared" si="53"/>
        <v>425.75998800000002</v>
      </c>
      <c r="J671">
        <v>0.63300002</v>
      </c>
      <c r="K671" s="6">
        <f t="shared" si="54"/>
        <v>483.0807715144</v>
      </c>
      <c r="L671">
        <v>1780</v>
      </c>
      <c r="M671">
        <f t="shared" si="55"/>
        <v>155.33479355953247</v>
      </c>
    </row>
    <row r="672" spans="1:13" x14ac:dyDescent="0.25">
      <c r="A672" t="s">
        <v>1</v>
      </c>
      <c r="B672" s="2">
        <v>0.50348379629629625</v>
      </c>
      <c r="C672">
        <v>3350</v>
      </c>
      <c r="D672">
        <v>1.05499995</v>
      </c>
      <c r="E672" s="6">
        <f t="shared" si="52"/>
        <v>444.31408034899999</v>
      </c>
      <c r="F672">
        <v>1.0636999600000001</v>
      </c>
      <c r="G672" s="6">
        <f t="shared" si="51"/>
        <v>446.84448225840003</v>
      </c>
      <c r="H672">
        <v>0.35479999000000001</v>
      </c>
      <c r="I672">
        <f t="shared" si="53"/>
        <v>425.75998800000002</v>
      </c>
      <c r="J672">
        <v>0.63520001999999998</v>
      </c>
      <c r="K672" s="6">
        <f t="shared" si="54"/>
        <v>484.34735551439996</v>
      </c>
      <c r="L672">
        <v>1778</v>
      </c>
      <c r="M672">
        <f t="shared" si="55"/>
        <v>155.16026008362289</v>
      </c>
    </row>
    <row r="673" spans="1:13" x14ac:dyDescent="0.25">
      <c r="A673" t="s">
        <v>1</v>
      </c>
      <c r="B673" s="2">
        <v>0.50354166666666667</v>
      </c>
      <c r="C673">
        <v>3355</v>
      </c>
      <c r="D673">
        <v>1.0565999699999999</v>
      </c>
      <c r="E673" s="6">
        <f t="shared" si="52"/>
        <v>444.94292020939997</v>
      </c>
      <c r="F673">
        <v>1.0642999399999999</v>
      </c>
      <c r="G673" s="6">
        <f t="shared" si="51"/>
        <v>447.08059838759999</v>
      </c>
      <c r="H673">
        <v>0.35420001000000001</v>
      </c>
      <c r="I673">
        <f t="shared" si="53"/>
        <v>425.04001199999999</v>
      </c>
      <c r="J673">
        <v>0.63300002</v>
      </c>
      <c r="K673" s="6">
        <f t="shared" si="54"/>
        <v>483.0807715144</v>
      </c>
      <c r="L673">
        <v>1779</v>
      </c>
      <c r="M673">
        <f t="shared" si="55"/>
        <v>155.24752682157768</v>
      </c>
    </row>
    <row r="674" spans="1:13" x14ac:dyDescent="0.25">
      <c r="A674" t="s">
        <v>1</v>
      </c>
      <c r="B674" s="2">
        <v>0.50359953703703708</v>
      </c>
      <c r="C674">
        <v>3360</v>
      </c>
      <c r="D674">
        <v>1.0577000400000001</v>
      </c>
      <c r="E674" s="6">
        <f t="shared" si="52"/>
        <v>445.37526972080002</v>
      </c>
      <c r="F674">
        <v>1.0642999399999999</v>
      </c>
      <c r="G674" s="6">
        <f t="shared" si="51"/>
        <v>447.08059838759999</v>
      </c>
      <c r="H674">
        <v>0.35479999000000001</v>
      </c>
      <c r="I674">
        <f t="shared" si="53"/>
        <v>425.75998800000002</v>
      </c>
      <c r="J674">
        <v>0.63410001999999999</v>
      </c>
      <c r="K674" s="6">
        <f t="shared" si="54"/>
        <v>483.71406351439998</v>
      </c>
      <c r="L674">
        <v>1779</v>
      </c>
      <c r="M674">
        <f t="shared" si="55"/>
        <v>155.24752682157768</v>
      </c>
    </row>
    <row r="675" spans="1:13" x14ac:dyDescent="0.25">
      <c r="A675" t="s">
        <v>1</v>
      </c>
      <c r="B675" s="2">
        <v>0.50365740740740739</v>
      </c>
      <c r="C675">
        <v>3365</v>
      </c>
      <c r="D675">
        <v>1.0555000299999999</v>
      </c>
      <c r="E675" s="6">
        <f t="shared" si="52"/>
        <v>444.51062179059994</v>
      </c>
      <c r="F675">
        <v>1.0648000200000001</v>
      </c>
      <c r="G675" s="6">
        <f t="shared" si="51"/>
        <v>447.27739987080002</v>
      </c>
      <c r="H675">
        <v>0.35420001000000001</v>
      </c>
      <c r="I675">
        <f t="shared" si="53"/>
        <v>425.04001199999999</v>
      </c>
      <c r="J675">
        <v>0.62749999999999995</v>
      </c>
      <c r="K675" s="6">
        <f t="shared" si="54"/>
        <v>479.91430000000003</v>
      </c>
      <c r="L675">
        <v>1780</v>
      </c>
      <c r="M675">
        <f t="shared" si="55"/>
        <v>155.33479355953247</v>
      </c>
    </row>
    <row r="676" spans="1:13" x14ac:dyDescent="0.25">
      <c r="A676" t="s">
        <v>1</v>
      </c>
      <c r="B676" s="2">
        <v>0.5037152777777778</v>
      </c>
      <c r="C676">
        <v>3370</v>
      </c>
      <c r="D676">
        <v>1.05499995</v>
      </c>
      <c r="E676" s="6">
        <f t="shared" si="52"/>
        <v>444.31408034899999</v>
      </c>
      <c r="F676">
        <v>1.0636999600000001</v>
      </c>
      <c r="G676" s="6">
        <f t="shared" si="51"/>
        <v>446.84448225840003</v>
      </c>
      <c r="H676">
        <v>0.35370001000000001</v>
      </c>
      <c r="I676">
        <f t="shared" si="53"/>
        <v>424.44001200000002</v>
      </c>
      <c r="J676">
        <v>0.63410001999999999</v>
      </c>
      <c r="K676" s="6">
        <f t="shared" si="54"/>
        <v>483.71406351439998</v>
      </c>
      <c r="L676">
        <v>1777</v>
      </c>
      <c r="M676">
        <f t="shared" si="55"/>
        <v>155.0729933456681</v>
      </c>
    </row>
    <row r="677" spans="1:13" x14ac:dyDescent="0.25">
      <c r="A677" t="s">
        <v>1</v>
      </c>
      <c r="B677" s="2">
        <v>0.50377314814814811</v>
      </c>
      <c r="C677">
        <v>3375</v>
      </c>
      <c r="D677">
        <v>1.05610001</v>
      </c>
      <c r="E677" s="6">
        <f t="shared" si="52"/>
        <v>444.74642593019996</v>
      </c>
      <c r="F677">
        <v>1.06270003</v>
      </c>
      <c r="G677" s="6">
        <f t="shared" si="51"/>
        <v>446.45096980620002</v>
      </c>
      <c r="H677">
        <v>0.35310000000000002</v>
      </c>
      <c r="I677">
        <f t="shared" si="53"/>
        <v>423.72</v>
      </c>
      <c r="J677">
        <v>0.63080000999999997</v>
      </c>
      <c r="K677" s="6">
        <f t="shared" si="54"/>
        <v>481.8141817572</v>
      </c>
      <c r="L677">
        <v>1776</v>
      </c>
      <c r="M677">
        <f t="shared" si="55"/>
        <v>154.9857266077133</v>
      </c>
    </row>
    <row r="678" spans="1:13" x14ac:dyDescent="0.25">
      <c r="A678" t="s">
        <v>1</v>
      </c>
      <c r="B678" s="2">
        <v>0.50383101851851853</v>
      </c>
      <c r="C678">
        <v>3380</v>
      </c>
      <c r="D678">
        <v>1.0565999699999999</v>
      </c>
      <c r="E678" s="6">
        <f t="shared" si="52"/>
        <v>444.94292020939997</v>
      </c>
      <c r="F678">
        <v>1.06270003</v>
      </c>
      <c r="G678" s="6">
        <f t="shared" si="51"/>
        <v>446.45096980620002</v>
      </c>
      <c r="H678">
        <v>0.35370001000000001</v>
      </c>
      <c r="I678">
        <f t="shared" si="53"/>
        <v>424.44001200000002</v>
      </c>
      <c r="J678">
        <v>0.62919997999999999</v>
      </c>
      <c r="K678" s="6">
        <f t="shared" si="54"/>
        <v>480.89301248560002</v>
      </c>
      <c r="L678">
        <v>1778</v>
      </c>
      <c r="M678">
        <f t="shared" si="55"/>
        <v>155.16026008362289</v>
      </c>
    </row>
    <row r="679" spans="1:13" x14ac:dyDescent="0.25">
      <c r="A679" t="s">
        <v>1</v>
      </c>
      <c r="B679" s="2">
        <v>0.50388888888888894</v>
      </c>
      <c r="C679">
        <v>3385</v>
      </c>
      <c r="D679">
        <v>1.0565999699999999</v>
      </c>
      <c r="E679" s="6">
        <f t="shared" si="52"/>
        <v>444.94292020939997</v>
      </c>
      <c r="F679">
        <v>1.06270003</v>
      </c>
      <c r="G679" s="6">
        <f t="shared" si="51"/>
        <v>446.45096980620002</v>
      </c>
      <c r="H679">
        <v>0.35310000000000002</v>
      </c>
      <c r="I679">
        <f t="shared" si="53"/>
        <v>423.72</v>
      </c>
      <c r="J679">
        <v>0.62639999000000002</v>
      </c>
      <c r="K679" s="6">
        <f t="shared" si="54"/>
        <v>479.28100224280001</v>
      </c>
      <c r="L679">
        <v>1777</v>
      </c>
      <c r="M679">
        <f t="shared" si="55"/>
        <v>155.0729933456681</v>
      </c>
    </row>
    <row r="680" spans="1:13" x14ac:dyDescent="0.25">
      <c r="A680" t="s">
        <v>1</v>
      </c>
      <c r="B680" s="2">
        <v>0.50394675925925925</v>
      </c>
      <c r="C680">
        <v>3390</v>
      </c>
      <c r="D680">
        <v>1.0593999599999999</v>
      </c>
      <c r="E680" s="6">
        <f t="shared" si="52"/>
        <v>446.04337227919996</v>
      </c>
      <c r="F680">
        <v>1.06270003</v>
      </c>
      <c r="G680" s="6">
        <f t="shared" si="51"/>
        <v>446.45096980620002</v>
      </c>
      <c r="H680">
        <v>0.35310000000000002</v>
      </c>
      <c r="I680">
        <f t="shared" si="53"/>
        <v>423.72</v>
      </c>
      <c r="J680">
        <v>0.62860000000000005</v>
      </c>
      <c r="K680" s="6">
        <f t="shared" si="54"/>
        <v>480.54759200000001</v>
      </c>
      <c r="L680">
        <v>1774</v>
      </c>
      <c r="M680">
        <f t="shared" si="55"/>
        <v>154.81119313180369</v>
      </c>
    </row>
    <row r="681" spans="1:13" x14ac:dyDescent="0.25">
      <c r="A681" t="s">
        <v>1</v>
      </c>
      <c r="B681" s="2">
        <v>0.50400462962962966</v>
      </c>
      <c r="C681">
        <v>3395</v>
      </c>
      <c r="D681">
        <v>1.05610001</v>
      </c>
      <c r="E681" s="6">
        <f t="shared" si="52"/>
        <v>444.74642593019996</v>
      </c>
      <c r="F681">
        <v>1.06270003</v>
      </c>
      <c r="G681" s="6">
        <f t="shared" si="51"/>
        <v>446.45096980620002</v>
      </c>
      <c r="H681">
        <v>0.35310000000000002</v>
      </c>
      <c r="I681">
        <f t="shared" si="53"/>
        <v>423.72</v>
      </c>
      <c r="J681">
        <v>0.62150002000000004</v>
      </c>
      <c r="K681" s="6">
        <f t="shared" si="54"/>
        <v>476.45999151440003</v>
      </c>
      <c r="L681">
        <v>1774</v>
      </c>
      <c r="M681">
        <f t="shared" si="55"/>
        <v>154.81119313180369</v>
      </c>
    </row>
    <row r="682" spans="1:13" x14ac:dyDescent="0.25">
      <c r="A682" t="s">
        <v>1</v>
      </c>
      <c r="B682" s="2">
        <v>0.50406249999999997</v>
      </c>
      <c r="C682">
        <v>3400</v>
      </c>
      <c r="D682">
        <v>1.0565999699999999</v>
      </c>
      <c r="E682" s="6">
        <f t="shared" si="52"/>
        <v>444.94292020939997</v>
      </c>
      <c r="F682">
        <v>1.06099999</v>
      </c>
      <c r="G682" s="6">
        <f t="shared" si="51"/>
        <v>445.78193606460002</v>
      </c>
      <c r="H682">
        <v>0.35199999999999998</v>
      </c>
      <c r="I682">
        <f t="shared" si="53"/>
        <v>422.4</v>
      </c>
      <c r="J682">
        <v>0.62040001</v>
      </c>
      <c r="K682" s="6">
        <f t="shared" si="54"/>
        <v>475.82669375720002</v>
      </c>
      <c r="L682">
        <v>1776</v>
      </c>
      <c r="M682">
        <f t="shared" si="55"/>
        <v>154.9857266077133</v>
      </c>
    </row>
    <row r="683" spans="1:13" x14ac:dyDescent="0.25">
      <c r="A683" t="s">
        <v>1</v>
      </c>
      <c r="B683" s="2">
        <v>0.50412037037037039</v>
      </c>
      <c r="C683">
        <v>3405</v>
      </c>
      <c r="D683">
        <v>1.0555000299999999</v>
      </c>
      <c r="E683" s="6">
        <f t="shared" si="52"/>
        <v>444.51062179059994</v>
      </c>
      <c r="F683">
        <v>1.06050003</v>
      </c>
      <c r="G683" s="6">
        <f t="shared" si="51"/>
        <v>445.58518180620001</v>
      </c>
      <c r="H683">
        <v>0.35310000000000002</v>
      </c>
      <c r="I683">
        <f t="shared" si="53"/>
        <v>423.72</v>
      </c>
      <c r="J683">
        <v>0.61879998000000003</v>
      </c>
      <c r="K683" s="6">
        <f t="shared" si="54"/>
        <v>474.90552448560004</v>
      </c>
      <c r="L683">
        <v>1776</v>
      </c>
      <c r="M683">
        <f t="shared" si="55"/>
        <v>154.9857266077133</v>
      </c>
    </row>
    <row r="684" spans="1:13" x14ac:dyDescent="0.25">
      <c r="A684" t="s">
        <v>1</v>
      </c>
      <c r="B684" s="2">
        <v>0.5041782407407408</v>
      </c>
      <c r="C684">
        <v>3410</v>
      </c>
      <c r="D684">
        <v>1.06050003</v>
      </c>
      <c r="E684" s="6">
        <f t="shared" si="52"/>
        <v>446.47572179060001</v>
      </c>
      <c r="F684">
        <v>1.0615999700000001</v>
      </c>
      <c r="G684" s="6">
        <f t="shared" si="51"/>
        <v>446.01805219380003</v>
      </c>
      <c r="H684">
        <v>0.35420001000000001</v>
      </c>
      <c r="I684">
        <f t="shared" si="53"/>
        <v>425.04001199999999</v>
      </c>
      <c r="J684">
        <v>0.62260002000000003</v>
      </c>
      <c r="K684" s="6">
        <f t="shared" si="54"/>
        <v>477.09328351440001</v>
      </c>
      <c r="L684">
        <v>1779</v>
      </c>
      <c r="M684">
        <f t="shared" si="55"/>
        <v>155.24752682157768</v>
      </c>
    </row>
    <row r="685" spans="1:13" x14ac:dyDescent="0.25">
      <c r="A685" t="s">
        <v>1</v>
      </c>
      <c r="B685" s="2">
        <v>0.50423611111111111</v>
      </c>
      <c r="C685">
        <v>3415</v>
      </c>
      <c r="D685">
        <v>1.0565999699999999</v>
      </c>
      <c r="E685" s="6">
        <f t="shared" si="52"/>
        <v>444.94292020939997</v>
      </c>
      <c r="F685">
        <v>1.0615999700000001</v>
      </c>
      <c r="G685" s="6">
        <f t="shared" si="51"/>
        <v>446.01805219380003</v>
      </c>
      <c r="H685">
        <v>0.35420001000000001</v>
      </c>
      <c r="I685">
        <f t="shared" si="53"/>
        <v>425.04001199999999</v>
      </c>
      <c r="J685">
        <v>0.62319999999999998</v>
      </c>
      <c r="K685" s="6">
        <f t="shared" si="54"/>
        <v>477.43870400000003</v>
      </c>
      <c r="L685">
        <v>1778</v>
      </c>
      <c r="M685">
        <f t="shared" si="55"/>
        <v>155.16026008362289</v>
      </c>
    </row>
    <row r="686" spans="1:13" x14ac:dyDescent="0.25">
      <c r="A686" t="s">
        <v>1</v>
      </c>
      <c r="B686" s="2">
        <v>0.50429398148148141</v>
      </c>
      <c r="C686">
        <v>3420</v>
      </c>
      <c r="D686">
        <v>1.05610001</v>
      </c>
      <c r="E686" s="6">
        <f t="shared" si="52"/>
        <v>444.74642593019996</v>
      </c>
      <c r="F686">
        <v>1.06210005</v>
      </c>
      <c r="G686" s="6">
        <f t="shared" si="51"/>
        <v>446.21485367700001</v>
      </c>
      <c r="H686">
        <v>0.35420001000000001</v>
      </c>
      <c r="I686">
        <f t="shared" si="53"/>
        <v>425.04001199999999</v>
      </c>
      <c r="J686">
        <v>0.61819999999999997</v>
      </c>
      <c r="K686" s="6">
        <f t="shared" si="54"/>
        <v>474.56010400000002</v>
      </c>
      <c r="L686">
        <v>1779</v>
      </c>
      <c r="M686">
        <f t="shared" si="55"/>
        <v>155.24752682157768</v>
      </c>
    </row>
    <row r="687" spans="1:13" x14ac:dyDescent="0.25">
      <c r="A687" t="s">
        <v>1</v>
      </c>
      <c r="B687" s="2">
        <v>0.50435185185185183</v>
      </c>
      <c r="C687">
        <v>3425</v>
      </c>
      <c r="D687">
        <v>1.0583000199999999</v>
      </c>
      <c r="E687" s="6">
        <f t="shared" si="52"/>
        <v>445.61107386039993</v>
      </c>
      <c r="F687">
        <v>1.0615999700000001</v>
      </c>
      <c r="G687" s="6">
        <f t="shared" si="51"/>
        <v>446.01805219380003</v>
      </c>
      <c r="H687">
        <v>0.35310000000000002</v>
      </c>
      <c r="I687">
        <f t="shared" si="53"/>
        <v>423.72</v>
      </c>
      <c r="J687">
        <v>0.62260002000000003</v>
      </c>
      <c r="K687" s="6">
        <f t="shared" si="54"/>
        <v>477.09328351440001</v>
      </c>
      <c r="L687">
        <v>1779</v>
      </c>
      <c r="M687">
        <f t="shared" si="55"/>
        <v>155.24752682157768</v>
      </c>
    </row>
    <row r="688" spans="1:13" x14ac:dyDescent="0.25">
      <c r="A688" t="s">
        <v>1</v>
      </c>
      <c r="B688" s="2">
        <v>0.50440972222222225</v>
      </c>
      <c r="C688">
        <v>3430</v>
      </c>
      <c r="D688">
        <v>1.05610001</v>
      </c>
      <c r="E688" s="6">
        <f t="shared" si="52"/>
        <v>444.74642593019996</v>
      </c>
      <c r="F688">
        <v>1.06050003</v>
      </c>
      <c r="G688" s="6">
        <f t="shared" si="51"/>
        <v>445.58518180620001</v>
      </c>
      <c r="H688">
        <v>0.35370001000000001</v>
      </c>
      <c r="I688">
        <f t="shared" si="53"/>
        <v>424.44001200000002</v>
      </c>
      <c r="J688">
        <v>0.62429999999999997</v>
      </c>
      <c r="K688" s="6">
        <f t="shared" si="54"/>
        <v>478.07199600000001</v>
      </c>
      <c r="L688">
        <v>1779</v>
      </c>
      <c r="M688">
        <f t="shared" si="55"/>
        <v>155.24752682157768</v>
      </c>
    </row>
    <row r="689" spans="1:13" x14ac:dyDescent="0.25">
      <c r="A689" t="s">
        <v>1</v>
      </c>
      <c r="B689" s="2">
        <v>0.50446759259259266</v>
      </c>
      <c r="C689">
        <v>3435</v>
      </c>
      <c r="D689">
        <v>1.0565999699999999</v>
      </c>
      <c r="E689" s="6">
        <f t="shared" si="52"/>
        <v>444.94292020939997</v>
      </c>
      <c r="F689">
        <v>1.06099999</v>
      </c>
      <c r="G689" s="6">
        <f t="shared" si="51"/>
        <v>445.78193606460002</v>
      </c>
      <c r="H689">
        <v>0.35420001000000001</v>
      </c>
      <c r="I689">
        <f t="shared" si="53"/>
        <v>425.04001199999999</v>
      </c>
      <c r="J689">
        <v>0.62699996999999996</v>
      </c>
      <c r="K689" s="6">
        <f t="shared" si="54"/>
        <v>479.62642272840003</v>
      </c>
      <c r="L689">
        <v>1779</v>
      </c>
      <c r="M689">
        <f t="shared" si="55"/>
        <v>155.24752682157768</v>
      </c>
    </row>
    <row r="690" spans="1:13" x14ac:dyDescent="0.25">
      <c r="A690" t="s">
        <v>1</v>
      </c>
      <c r="B690" s="2">
        <v>0.50452546296296297</v>
      </c>
      <c r="C690">
        <v>3440</v>
      </c>
      <c r="D690">
        <v>1.05610001</v>
      </c>
      <c r="E690" s="6">
        <f t="shared" si="52"/>
        <v>444.74642593019996</v>
      </c>
      <c r="F690">
        <v>1.06270003</v>
      </c>
      <c r="G690" s="6">
        <f t="shared" si="51"/>
        <v>446.45096980620002</v>
      </c>
      <c r="H690">
        <v>0.35370001000000001</v>
      </c>
      <c r="I690">
        <f t="shared" si="53"/>
        <v>424.44001200000002</v>
      </c>
      <c r="J690">
        <v>0.62970000999999998</v>
      </c>
      <c r="K690" s="6">
        <f t="shared" si="54"/>
        <v>481.18088975720002</v>
      </c>
      <c r="L690">
        <v>1780</v>
      </c>
      <c r="M690">
        <f t="shared" si="55"/>
        <v>155.33479355953247</v>
      </c>
    </row>
    <row r="691" spans="1:13" x14ac:dyDescent="0.25">
      <c r="A691" t="s">
        <v>1</v>
      </c>
      <c r="B691" s="2">
        <v>0.50458333333333327</v>
      </c>
      <c r="C691">
        <v>3445</v>
      </c>
      <c r="D691">
        <v>1.0587999800000001</v>
      </c>
      <c r="E691" s="6">
        <f t="shared" si="52"/>
        <v>445.80756813959999</v>
      </c>
      <c r="F691">
        <v>1.0593999599999999</v>
      </c>
      <c r="G691" s="6">
        <f t="shared" si="51"/>
        <v>445.15226025839996</v>
      </c>
      <c r="H691">
        <v>0.35310000000000002</v>
      </c>
      <c r="I691">
        <f t="shared" si="53"/>
        <v>423.72</v>
      </c>
      <c r="J691">
        <v>0.62699996999999996</v>
      </c>
      <c r="K691" s="6">
        <f t="shared" si="54"/>
        <v>479.62642272840003</v>
      </c>
      <c r="L691">
        <v>1779</v>
      </c>
      <c r="M691">
        <f t="shared" si="55"/>
        <v>155.24752682157768</v>
      </c>
    </row>
    <row r="692" spans="1:13" x14ac:dyDescent="0.25">
      <c r="A692" t="s">
        <v>1</v>
      </c>
      <c r="B692" s="2">
        <v>0.50464120370370369</v>
      </c>
      <c r="C692">
        <v>3450</v>
      </c>
      <c r="D692">
        <v>1.0555000299999999</v>
      </c>
      <c r="E692" s="6">
        <f t="shared" si="52"/>
        <v>444.51062179059994</v>
      </c>
      <c r="F692">
        <v>1.0615999700000001</v>
      </c>
      <c r="G692" s="6">
        <f t="shared" si="51"/>
        <v>446.01805219380003</v>
      </c>
      <c r="H692">
        <v>0.35370001000000001</v>
      </c>
      <c r="I692">
        <f t="shared" si="53"/>
        <v>424.44001200000002</v>
      </c>
      <c r="J692">
        <v>0.62970000999999998</v>
      </c>
      <c r="K692" s="6">
        <f t="shared" si="54"/>
        <v>481.18088975720002</v>
      </c>
      <c r="L692">
        <v>1777</v>
      </c>
      <c r="M692">
        <f t="shared" si="55"/>
        <v>155.0729933456681</v>
      </c>
    </row>
    <row r="693" spans="1:13" x14ac:dyDescent="0.25">
      <c r="A693" t="s">
        <v>1</v>
      </c>
      <c r="B693" s="2">
        <v>0.50469907407407411</v>
      </c>
      <c r="C693">
        <v>3455</v>
      </c>
      <c r="D693">
        <v>1.0544999799999999</v>
      </c>
      <c r="E693" s="6">
        <f t="shared" si="52"/>
        <v>444.11758213959996</v>
      </c>
      <c r="F693">
        <v>1.06099999</v>
      </c>
      <c r="G693" s="6">
        <f t="shared" si="51"/>
        <v>445.78193606460002</v>
      </c>
      <c r="H693">
        <v>0.35420001000000001</v>
      </c>
      <c r="I693">
        <f t="shared" si="53"/>
        <v>425.04001199999999</v>
      </c>
      <c r="J693">
        <v>0.62480002999999995</v>
      </c>
      <c r="K693" s="6">
        <f t="shared" si="54"/>
        <v>478.35987327160001</v>
      </c>
      <c r="L693">
        <v>1778</v>
      </c>
      <c r="M693">
        <f t="shared" si="55"/>
        <v>155.16026008362289</v>
      </c>
    </row>
    <row r="694" spans="1:13" x14ac:dyDescent="0.25">
      <c r="A694" t="s">
        <v>1</v>
      </c>
      <c r="B694" s="2">
        <v>0.50475694444444441</v>
      </c>
      <c r="C694">
        <v>3460</v>
      </c>
      <c r="D694">
        <v>1.05499995</v>
      </c>
      <c r="E694" s="6">
        <f t="shared" si="52"/>
        <v>444.31408034899999</v>
      </c>
      <c r="F694">
        <v>1.0583000199999999</v>
      </c>
      <c r="G694" s="6">
        <f t="shared" si="51"/>
        <v>444.71938987079994</v>
      </c>
      <c r="H694">
        <v>0.35370001000000001</v>
      </c>
      <c r="I694">
        <f t="shared" si="53"/>
        <v>424.44001200000002</v>
      </c>
      <c r="J694">
        <v>0.62529999000000003</v>
      </c>
      <c r="K694" s="6">
        <f t="shared" si="54"/>
        <v>478.64771024280003</v>
      </c>
      <c r="L694">
        <v>1779</v>
      </c>
      <c r="M694">
        <f t="shared" si="55"/>
        <v>155.24752682157768</v>
      </c>
    </row>
    <row r="695" spans="1:13" x14ac:dyDescent="0.25">
      <c r="A695" t="s">
        <v>1</v>
      </c>
      <c r="B695" s="2">
        <v>0.50481481481481483</v>
      </c>
      <c r="C695">
        <v>3465</v>
      </c>
      <c r="D695">
        <v>1.05610001</v>
      </c>
      <c r="E695" s="6">
        <f t="shared" si="52"/>
        <v>444.74642593019996</v>
      </c>
      <c r="F695">
        <v>1.0583000199999999</v>
      </c>
      <c r="G695" s="6">
        <f t="shared" si="51"/>
        <v>444.71938987079994</v>
      </c>
      <c r="H695">
        <v>0.35260001000000002</v>
      </c>
      <c r="I695">
        <f t="shared" si="53"/>
        <v>423.12001200000003</v>
      </c>
      <c r="J695">
        <v>0.62809998</v>
      </c>
      <c r="K695" s="6">
        <f t="shared" si="54"/>
        <v>480.25972048560004</v>
      </c>
      <c r="L695">
        <v>1777</v>
      </c>
      <c r="M695">
        <f t="shared" si="55"/>
        <v>155.0729933456681</v>
      </c>
    </row>
    <row r="696" spans="1:13" x14ac:dyDescent="0.25">
      <c r="A696" t="s">
        <v>1</v>
      </c>
      <c r="B696" s="2">
        <v>0.50487268518518513</v>
      </c>
      <c r="C696">
        <v>3470</v>
      </c>
      <c r="D696">
        <v>1.0544999799999999</v>
      </c>
      <c r="E696" s="6">
        <f t="shared" si="52"/>
        <v>444.11758213959996</v>
      </c>
      <c r="F696">
        <v>1.0593999599999999</v>
      </c>
      <c r="G696" s="6">
        <f t="shared" si="51"/>
        <v>445.15226025839996</v>
      </c>
      <c r="H696">
        <v>0.35260001000000002</v>
      </c>
      <c r="I696">
        <f t="shared" si="53"/>
        <v>423.12001200000003</v>
      </c>
      <c r="J696">
        <v>0.62699996999999996</v>
      </c>
      <c r="K696" s="6">
        <f t="shared" si="54"/>
        <v>479.62642272840003</v>
      </c>
      <c r="L696">
        <v>1777</v>
      </c>
      <c r="M696">
        <f t="shared" si="55"/>
        <v>155.0729933456681</v>
      </c>
    </row>
    <row r="697" spans="1:13" x14ac:dyDescent="0.25">
      <c r="A697" t="s">
        <v>1</v>
      </c>
      <c r="B697" s="2">
        <v>0.50493055555555555</v>
      </c>
      <c r="C697">
        <v>3475</v>
      </c>
      <c r="D697">
        <v>1.0555000299999999</v>
      </c>
      <c r="E697" s="6">
        <f t="shared" si="52"/>
        <v>444.51062179059994</v>
      </c>
      <c r="F697">
        <v>1.06099999</v>
      </c>
      <c r="G697" s="6">
        <f t="shared" si="51"/>
        <v>445.78193606460002</v>
      </c>
      <c r="H697">
        <v>0.35310000000000002</v>
      </c>
      <c r="I697">
        <f t="shared" si="53"/>
        <v>423.72</v>
      </c>
      <c r="J697">
        <v>0.62150002000000004</v>
      </c>
      <c r="K697" s="6">
        <f t="shared" si="54"/>
        <v>476.45999151440003</v>
      </c>
      <c r="L697">
        <v>1779</v>
      </c>
      <c r="M697">
        <f t="shared" si="55"/>
        <v>155.24752682157768</v>
      </c>
    </row>
    <row r="698" spans="1:13" x14ac:dyDescent="0.25">
      <c r="A698" t="s">
        <v>1</v>
      </c>
      <c r="B698" s="2">
        <v>0.50498842592592597</v>
      </c>
      <c r="C698">
        <v>3480</v>
      </c>
      <c r="D698">
        <v>1.0565999699999999</v>
      </c>
      <c r="E698" s="6">
        <f t="shared" si="52"/>
        <v>444.94292020939997</v>
      </c>
      <c r="F698">
        <v>1.06050003</v>
      </c>
      <c r="G698" s="6">
        <f t="shared" si="51"/>
        <v>445.58518180620001</v>
      </c>
      <c r="H698">
        <v>0.35199999999999998</v>
      </c>
      <c r="I698">
        <f t="shared" si="53"/>
        <v>422.4</v>
      </c>
      <c r="J698">
        <v>0.62429999999999997</v>
      </c>
      <c r="K698" s="6">
        <f t="shared" si="54"/>
        <v>478.07199600000001</v>
      </c>
      <c r="L698">
        <v>1779</v>
      </c>
      <c r="M698">
        <f t="shared" si="55"/>
        <v>155.24752682157768</v>
      </c>
    </row>
    <row r="699" spans="1:13" x14ac:dyDescent="0.25">
      <c r="A699" t="s">
        <v>1</v>
      </c>
      <c r="B699" s="2">
        <v>0.50504629629629627</v>
      </c>
      <c r="C699">
        <v>3485</v>
      </c>
      <c r="D699">
        <v>1.0544999799999999</v>
      </c>
      <c r="E699" s="6">
        <f t="shared" si="52"/>
        <v>444.11758213959996</v>
      </c>
      <c r="F699">
        <v>1.06099999</v>
      </c>
      <c r="G699" s="6">
        <f t="shared" si="51"/>
        <v>445.78193606460002</v>
      </c>
      <c r="H699">
        <v>0.35199999999999998</v>
      </c>
      <c r="I699">
        <f t="shared" si="53"/>
        <v>422.4</v>
      </c>
      <c r="J699">
        <v>0.62699996999999996</v>
      </c>
      <c r="K699" s="6">
        <f t="shared" si="54"/>
        <v>479.62642272840003</v>
      </c>
      <c r="L699">
        <v>1780</v>
      </c>
      <c r="M699">
        <f t="shared" si="55"/>
        <v>155.33479355953247</v>
      </c>
    </row>
    <row r="700" spans="1:13" x14ac:dyDescent="0.25">
      <c r="A700" t="s">
        <v>1</v>
      </c>
      <c r="B700" s="2">
        <v>0.50510416666666669</v>
      </c>
      <c r="C700">
        <v>3490</v>
      </c>
      <c r="D700">
        <v>1.0565999699999999</v>
      </c>
      <c r="E700" s="6">
        <f t="shared" si="52"/>
        <v>444.94292020939997</v>
      </c>
      <c r="F700">
        <v>1.0615999700000001</v>
      </c>
      <c r="G700" s="6">
        <f t="shared" si="51"/>
        <v>446.01805219380003</v>
      </c>
      <c r="H700">
        <v>0.35260001000000002</v>
      </c>
      <c r="I700">
        <f t="shared" si="53"/>
        <v>423.12001200000003</v>
      </c>
      <c r="J700">
        <v>0.62480002999999995</v>
      </c>
      <c r="K700" s="6">
        <f t="shared" si="54"/>
        <v>478.35987327160001</v>
      </c>
      <c r="L700">
        <v>1780</v>
      </c>
      <c r="M700">
        <f t="shared" si="55"/>
        <v>155.33479355953247</v>
      </c>
    </row>
    <row r="701" spans="1:13" x14ac:dyDescent="0.25">
      <c r="A701" t="s">
        <v>1</v>
      </c>
      <c r="B701" s="2">
        <v>0.50516203703703699</v>
      </c>
      <c r="C701">
        <v>3495</v>
      </c>
      <c r="D701">
        <v>1.05499995</v>
      </c>
      <c r="E701" s="6">
        <f t="shared" si="52"/>
        <v>444.31408034899999</v>
      </c>
      <c r="F701">
        <v>1.05990005</v>
      </c>
      <c r="G701" s="6">
        <f t="shared" si="51"/>
        <v>445.349065677</v>
      </c>
      <c r="H701">
        <v>0.35310000000000002</v>
      </c>
      <c r="I701">
        <f t="shared" si="53"/>
        <v>423.72</v>
      </c>
      <c r="J701">
        <v>0.62639999000000002</v>
      </c>
      <c r="K701" s="6">
        <f t="shared" si="54"/>
        <v>479.28100224280001</v>
      </c>
      <c r="L701">
        <v>1780</v>
      </c>
      <c r="M701">
        <f t="shared" si="55"/>
        <v>155.33479355953247</v>
      </c>
    </row>
    <row r="702" spans="1:13" x14ac:dyDescent="0.25">
      <c r="A702" t="s">
        <v>1</v>
      </c>
      <c r="B702" s="2">
        <v>0.50521990740740741</v>
      </c>
      <c r="C702">
        <v>3500</v>
      </c>
      <c r="D702">
        <v>1.05610001</v>
      </c>
      <c r="E702" s="6">
        <f t="shared" si="52"/>
        <v>444.74642593019996</v>
      </c>
      <c r="F702">
        <v>1.0593999599999999</v>
      </c>
      <c r="G702" s="6">
        <f t="shared" si="51"/>
        <v>445.15226025839996</v>
      </c>
      <c r="H702">
        <v>0.35260001000000002</v>
      </c>
      <c r="I702">
        <f t="shared" si="53"/>
        <v>423.12001200000003</v>
      </c>
      <c r="J702">
        <v>0.62970000999999998</v>
      </c>
      <c r="K702" s="6">
        <f t="shared" si="54"/>
        <v>481.18088975720002</v>
      </c>
      <c r="L702">
        <v>1780</v>
      </c>
      <c r="M702">
        <f t="shared" si="55"/>
        <v>155.33479355953247</v>
      </c>
    </row>
    <row r="703" spans="1:13" x14ac:dyDescent="0.25">
      <c r="A703" t="s">
        <v>1</v>
      </c>
      <c r="B703" s="2">
        <v>0.50527777777777783</v>
      </c>
      <c r="C703">
        <v>3505</v>
      </c>
      <c r="D703">
        <v>1.05499995</v>
      </c>
      <c r="E703" s="6">
        <f t="shared" si="52"/>
        <v>444.31408034899999</v>
      </c>
      <c r="F703">
        <v>1.0593999599999999</v>
      </c>
      <c r="G703" s="6">
        <f t="shared" si="51"/>
        <v>445.15226025839996</v>
      </c>
      <c r="H703">
        <v>0.35370001000000001</v>
      </c>
      <c r="I703">
        <f t="shared" si="53"/>
        <v>424.44001200000002</v>
      </c>
      <c r="J703">
        <v>0.62529999000000003</v>
      </c>
      <c r="K703" s="6">
        <f t="shared" si="54"/>
        <v>478.64771024280003</v>
      </c>
      <c r="L703">
        <v>1783</v>
      </c>
      <c r="M703">
        <f t="shared" si="55"/>
        <v>155.59659377339685</v>
      </c>
    </row>
    <row r="704" spans="1:13" x14ac:dyDescent="0.25">
      <c r="A704" t="s">
        <v>1</v>
      </c>
      <c r="B704" s="2">
        <v>0.50533564814814813</v>
      </c>
      <c r="C704">
        <v>3510</v>
      </c>
      <c r="D704">
        <v>1.0577000400000001</v>
      </c>
      <c r="E704" s="6">
        <f t="shared" si="52"/>
        <v>445.37526972080002</v>
      </c>
      <c r="F704">
        <v>1.06050003</v>
      </c>
      <c r="G704" s="6">
        <f t="shared" si="51"/>
        <v>445.58518180620001</v>
      </c>
      <c r="H704">
        <v>0.35260001000000002</v>
      </c>
      <c r="I704">
        <f t="shared" si="53"/>
        <v>423.12001200000003</v>
      </c>
      <c r="J704">
        <v>0.62699996999999996</v>
      </c>
      <c r="K704" s="6">
        <f t="shared" si="54"/>
        <v>479.62642272840003</v>
      </c>
      <c r="L704">
        <v>1783</v>
      </c>
      <c r="M704">
        <f t="shared" si="55"/>
        <v>155.59659377339685</v>
      </c>
    </row>
    <row r="705" spans="1:13" x14ac:dyDescent="0.25">
      <c r="A705" t="s">
        <v>1</v>
      </c>
      <c r="B705" s="2">
        <v>0.50539351851851855</v>
      </c>
      <c r="C705">
        <v>3515</v>
      </c>
      <c r="D705">
        <v>1.0587999800000001</v>
      </c>
      <c r="E705" s="6">
        <f t="shared" si="52"/>
        <v>445.80756813959999</v>
      </c>
      <c r="F705">
        <v>1.06050003</v>
      </c>
      <c r="G705" s="6">
        <f t="shared" si="51"/>
        <v>445.58518180620001</v>
      </c>
      <c r="H705">
        <v>0.35370001000000001</v>
      </c>
      <c r="I705">
        <f t="shared" si="53"/>
        <v>424.44001200000002</v>
      </c>
      <c r="J705">
        <v>0.62260002000000003</v>
      </c>
      <c r="K705" s="6">
        <f t="shared" si="54"/>
        <v>477.09328351440001</v>
      </c>
      <c r="L705">
        <v>1781</v>
      </c>
      <c r="M705">
        <f t="shared" si="55"/>
        <v>155.42206029748726</v>
      </c>
    </row>
    <row r="706" spans="1:13" x14ac:dyDescent="0.25">
      <c r="A706" t="s">
        <v>1</v>
      </c>
      <c r="B706" s="2">
        <v>0.50545138888888885</v>
      </c>
      <c r="C706">
        <v>3520</v>
      </c>
      <c r="D706">
        <v>1.0555000299999999</v>
      </c>
      <c r="E706" s="6">
        <f t="shared" si="52"/>
        <v>444.51062179059994</v>
      </c>
      <c r="F706">
        <v>1.05990005</v>
      </c>
      <c r="G706" s="6">
        <f t="shared" ref="G706:G721" si="56">(393.54*F706)+28.236</f>
        <v>445.349065677</v>
      </c>
      <c r="H706">
        <v>0.35370001000000001</v>
      </c>
      <c r="I706">
        <f t="shared" si="53"/>
        <v>424.44001200000002</v>
      </c>
      <c r="J706">
        <v>0.62480002999999995</v>
      </c>
      <c r="K706" s="6">
        <f t="shared" si="54"/>
        <v>478.35987327160001</v>
      </c>
      <c r="L706">
        <v>1778</v>
      </c>
      <c r="M706">
        <f t="shared" si="55"/>
        <v>155.16026008362289</v>
      </c>
    </row>
    <row r="707" spans="1:13" x14ac:dyDescent="0.25">
      <c r="A707" t="s">
        <v>1</v>
      </c>
      <c r="B707" s="2">
        <v>0.50550925925925927</v>
      </c>
      <c r="C707">
        <v>3525</v>
      </c>
      <c r="D707">
        <v>1.0565999699999999</v>
      </c>
      <c r="E707" s="6">
        <f t="shared" ref="E707:E721" si="57">(393.02*D707)+29.678</f>
        <v>444.94292020939997</v>
      </c>
      <c r="F707">
        <v>1.06210005</v>
      </c>
      <c r="G707" s="6">
        <f t="shared" si="56"/>
        <v>446.21485367700001</v>
      </c>
      <c r="H707">
        <v>0.35310000000000002</v>
      </c>
      <c r="I707">
        <f t="shared" ref="I707:I721" si="58">H707*(3000/2.5)</f>
        <v>423.72</v>
      </c>
      <c r="J707">
        <v>0.62639999000000002</v>
      </c>
      <c r="K707" s="6">
        <f t="shared" ref="K707:K721" si="59">(575.72*J707)+118.65</f>
        <v>479.28100224280001</v>
      </c>
      <c r="L707">
        <v>1777</v>
      </c>
      <c r="M707">
        <f t="shared" ref="M707:M721" si="60">L707*(3.14159*(0.166667^2))</f>
        <v>155.0729933456681</v>
      </c>
    </row>
    <row r="708" spans="1:13" x14ac:dyDescent="0.25">
      <c r="A708" t="s">
        <v>1</v>
      </c>
      <c r="B708" s="2">
        <v>0.50556712962962969</v>
      </c>
      <c r="C708">
        <v>3530</v>
      </c>
      <c r="D708">
        <v>1.0555000299999999</v>
      </c>
      <c r="E708" s="6">
        <f t="shared" si="57"/>
        <v>444.51062179059994</v>
      </c>
      <c r="F708">
        <v>1.0615999700000001</v>
      </c>
      <c r="G708" s="6">
        <f t="shared" si="56"/>
        <v>446.01805219380003</v>
      </c>
      <c r="H708">
        <v>0.35370001000000001</v>
      </c>
      <c r="I708">
        <f t="shared" si="58"/>
        <v>424.44001200000002</v>
      </c>
      <c r="J708">
        <v>0.62480002999999995</v>
      </c>
      <c r="K708" s="6">
        <f t="shared" si="59"/>
        <v>478.35987327160001</v>
      </c>
      <c r="L708">
        <v>1776</v>
      </c>
      <c r="M708">
        <f t="shared" si="60"/>
        <v>154.9857266077133</v>
      </c>
    </row>
    <row r="709" spans="1:13" x14ac:dyDescent="0.25">
      <c r="A709" t="s">
        <v>1</v>
      </c>
      <c r="B709" s="2">
        <v>0.50562499999999999</v>
      </c>
      <c r="C709">
        <v>3535</v>
      </c>
      <c r="D709">
        <v>1.0577000400000001</v>
      </c>
      <c r="E709" s="6">
        <f t="shared" si="57"/>
        <v>445.37526972080002</v>
      </c>
      <c r="F709">
        <v>1.0615999700000001</v>
      </c>
      <c r="G709" s="6">
        <f t="shared" si="56"/>
        <v>446.01805219380003</v>
      </c>
      <c r="H709">
        <v>0.35370001000000001</v>
      </c>
      <c r="I709">
        <f t="shared" si="58"/>
        <v>424.44001200000002</v>
      </c>
      <c r="J709">
        <v>0.62589996999999997</v>
      </c>
      <c r="K709" s="6">
        <f t="shared" si="59"/>
        <v>478.99313072840005</v>
      </c>
      <c r="L709">
        <v>1776</v>
      </c>
      <c r="M709">
        <f t="shared" si="60"/>
        <v>154.9857266077133</v>
      </c>
    </row>
    <row r="710" spans="1:13" x14ac:dyDescent="0.25">
      <c r="A710" t="s">
        <v>1</v>
      </c>
      <c r="B710" s="2">
        <v>0.5056828703703703</v>
      </c>
      <c r="C710">
        <v>3540</v>
      </c>
      <c r="D710">
        <v>1.0577000400000001</v>
      </c>
      <c r="E710" s="6">
        <f t="shared" si="57"/>
        <v>445.37526972080002</v>
      </c>
      <c r="F710">
        <v>1.06210005</v>
      </c>
      <c r="G710" s="6">
        <f t="shared" si="56"/>
        <v>446.21485367700001</v>
      </c>
      <c r="H710">
        <v>0.35370001000000001</v>
      </c>
      <c r="I710">
        <f t="shared" si="58"/>
        <v>424.44001200000002</v>
      </c>
      <c r="J710">
        <v>0.62749999999999995</v>
      </c>
      <c r="K710" s="6">
        <f t="shared" si="59"/>
        <v>479.91430000000003</v>
      </c>
      <c r="L710">
        <v>1774</v>
      </c>
      <c r="M710">
        <f t="shared" si="60"/>
        <v>154.81119313180369</v>
      </c>
    </row>
    <row r="711" spans="1:13" x14ac:dyDescent="0.25">
      <c r="A711" t="s">
        <v>1</v>
      </c>
      <c r="B711" s="2">
        <v>0.50574074074074071</v>
      </c>
      <c r="C711">
        <v>3545</v>
      </c>
      <c r="D711">
        <v>1.05719995</v>
      </c>
      <c r="E711" s="6">
        <f t="shared" si="57"/>
        <v>445.17872434899999</v>
      </c>
      <c r="F711">
        <v>1.0593999599999999</v>
      </c>
      <c r="G711" s="6">
        <f t="shared" si="56"/>
        <v>445.15226025839996</v>
      </c>
      <c r="H711">
        <v>0.35260001000000002</v>
      </c>
      <c r="I711">
        <f t="shared" si="58"/>
        <v>423.12001200000003</v>
      </c>
      <c r="J711">
        <v>0.63029999000000003</v>
      </c>
      <c r="K711" s="6">
        <f t="shared" si="59"/>
        <v>481.52631024280004</v>
      </c>
      <c r="L711">
        <v>1772</v>
      </c>
      <c r="M711">
        <f t="shared" si="60"/>
        <v>154.63665965589411</v>
      </c>
    </row>
    <row r="712" spans="1:13" x14ac:dyDescent="0.25">
      <c r="A712" t="s">
        <v>1</v>
      </c>
      <c r="B712" s="2">
        <v>0.50579861111111113</v>
      </c>
      <c r="C712">
        <v>3550</v>
      </c>
      <c r="D712">
        <v>1.05280006</v>
      </c>
      <c r="E712" s="6">
        <f t="shared" si="57"/>
        <v>443.44947958119997</v>
      </c>
      <c r="F712">
        <v>1.06050003</v>
      </c>
      <c r="G712" s="6">
        <f t="shared" si="56"/>
        <v>445.58518180620001</v>
      </c>
      <c r="H712">
        <v>0.35310000000000002</v>
      </c>
      <c r="I712">
        <f t="shared" si="58"/>
        <v>423.72</v>
      </c>
      <c r="J712">
        <v>0.62699996999999996</v>
      </c>
      <c r="K712" s="6">
        <f t="shared" si="59"/>
        <v>479.62642272840003</v>
      </c>
      <c r="L712">
        <v>1770</v>
      </c>
      <c r="M712">
        <f t="shared" si="60"/>
        <v>154.46212617998452</v>
      </c>
    </row>
    <row r="713" spans="1:13" x14ac:dyDescent="0.25">
      <c r="A713" t="s">
        <v>1</v>
      </c>
      <c r="B713" s="2">
        <v>0.50585648148148155</v>
      </c>
      <c r="C713">
        <v>3555</v>
      </c>
      <c r="D713">
        <v>1.05610001</v>
      </c>
      <c r="E713" s="6">
        <f t="shared" si="57"/>
        <v>444.74642593019996</v>
      </c>
      <c r="F713">
        <v>1.06050003</v>
      </c>
      <c r="G713" s="6">
        <f t="shared" si="56"/>
        <v>445.58518180620001</v>
      </c>
      <c r="H713">
        <v>0.35310000000000002</v>
      </c>
      <c r="I713">
        <f t="shared" si="58"/>
        <v>423.72</v>
      </c>
      <c r="J713">
        <v>0.63300002</v>
      </c>
      <c r="K713" s="6">
        <f t="shared" si="59"/>
        <v>483.0807715144</v>
      </c>
      <c r="L713">
        <v>1772</v>
      </c>
      <c r="M713">
        <f t="shared" si="60"/>
        <v>154.63665965589411</v>
      </c>
    </row>
    <row r="714" spans="1:13" x14ac:dyDescent="0.25">
      <c r="A714" t="s">
        <v>1</v>
      </c>
      <c r="B714" s="2">
        <v>0.50591435185185185</v>
      </c>
      <c r="C714">
        <v>3560</v>
      </c>
      <c r="D714">
        <v>1.0555000299999999</v>
      </c>
      <c r="E714" s="6">
        <f t="shared" si="57"/>
        <v>444.51062179059994</v>
      </c>
      <c r="F714">
        <v>1.06050003</v>
      </c>
      <c r="G714" s="6">
        <f t="shared" si="56"/>
        <v>445.58518180620001</v>
      </c>
      <c r="H714">
        <v>0.35370001000000001</v>
      </c>
      <c r="I714">
        <f t="shared" si="58"/>
        <v>424.44001200000002</v>
      </c>
      <c r="J714">
        <v>0.63459997999999995</v>
      </c>
      <c r="K714" s="6">
        <f t="shared" si="59"/>
        <v>484.0019004856</v>
      </c>
      <c r="L714">
        <v>1772</v>
      </c>
      <c r="M714">
        <f t="shared" si="60"/>
        <v>154.63665965589411</v>
      </c>
    </row>
    <row r="715" spans="1:13" x14ac:dyDescent="0.25">
      <c r="A715" t="s">
        <v>1</v>
      </c>
      <c r="B715" s="2">
        <v>0.50597222222222216</v>
      </c>
      <c r="C715">
        <v>3565</v>
      </c>
      <c r="D715">
        <v>1.06270003</v>
      </c>
      <c r="E715" s="6">
        <f t="shared" si="57"/>
        <v>447.3403657906</v>
      </c>
      <c r="F715">
        <v>1.0615999700000001</v>
      </c>
      <c r="G715" s="6">
        <f t="shared" si="56"/>
        <v>446.01805219380003</v>
      </c>
      <c r="H715">
        <v>0.35370001000000001</v>
      </c>
      <c r="I715">
        <f t="shared" si="58"/>
        <v>424.44001200000002</v>
      </c>
      <c r="J715">
        <v>0.62589996999999997</v>
      </c>
      <c r="K715" s="6">
        <f t="shared" si="59"/>
        <v>478.99313072840005</v>
      </c>
      <c r="L715">
        <v>1772</v>
      </c>
      <c r="M715">
        <f t="shared" si="60"/>
        <v>154.63665965589411</v>
      </c>
    </row>
    <row r="716" spans="1:13" x14ac:dyDescent="0.25">
      <c r="A716" t="s">
        <v>1</v>
      </c>
      <c r="B716" s="2">
        <v>0.50603009259259257</v>
      </c>
      <c r="C716">
        <v>3570</v>
      </c>
      <c r="D716">
        <v>1.05719995</v>
      </c>
      <c r="E716" s="6">
        <f t="shared" si="57"/>
        <v>445.17872434899999</v>
      </c>
      <c r="F716">
        <v>1.06210005</v>
      </c>
      <c r="G716" s="6">
        <f t="shared" si="56"/>
        <v>446.21485367700001</v>
      </c>
      <c r="H716">
        <v>0.35310000000000002</v>
      </c>
      <c r="I716">
        <f t="shared" si="58"/>
        <v>423.72</v>
      </c>
      <c r="J716">
        <v>0.63679998999999998</v>
      </c>
      <c r="K716" s="6">
        <f t="shared" si="59"/>
        <v>485.2684902428</v>
      </c>
      <c r="L716">
        <v>1770</v>
      </c>
      <c r="M716">
        <f t="shared" si="60"/>
        <v>154.46212617998452</v>
      </c>
    </row>
    <row r="717" spans="1:13" x14ac:dyDescent="0.25">
      <c r="A717" t="s">
        <v>1</v>
      </c>
      <c r="B717" s="2">
        <v>0.50608796296296299</v>
      </c>
      <c r="C717">
        <v>3575</v>
      </c>
      <c r="D717">
        <v>1.0577000400000001</v>
      </c>
      <c r="E717" s="6">
        <f t="shared" si="57"/>
        <v>445.37526972080002</v>
      </c>
      <c r="F717">
        <v>1.06270003</v>
      </c>
      <c r="G717" s="6">
        <f t="shared" si="56"/>
        <v>446.45096980620002</v>
      </c>
      <c r="H717">
        <v>0.35310000000000002</v>
      </c>
      <c r="I717">
        <f t="shared" si="58"/>
        <v>423.72</v>
      </c>
      <c r="J717">
        <v>0.63349997999999996</v>
      </c>
      <c r="K717" s="6">
        <f t="shared" si="59"/>
        <v>483.36860848560002</v>
      </c>
      <c r="L717">
        <v>1773</v>
      </c>
      <c r="M717">
        <f t="shared" si="60"/>
        <v>154.7239263938489</v>
      </c>
    </row>
    <row r="718" spans="1:13" x14ac:dyDescent="0.25">
      <c r="A718" t="s">
        <v>1</v>
      </c>
      <c r="B718" s="2">
        <v>0.50614583333333341</v>
      </c>
      <c r="C718">
        <v>3580</v>
      </c>
      <c r="D718">
        <v>1.05719995</v>
      </c>
      <c r="E718" s="6">
        <f t="shared" si="57"/>
        <v>445.17872434899999</v>
      </c>
      <c r="F718">
        <v>1.06270003</v>
      </c>
      <c r="G718" s="6">
        <f t="shared" si="56"/>
        <v>446.45096980620002</v>
      </c>
      <c r="H718">
        <v>0.35310000000000002</v>
      </c>
      <c r="I718">
        <f t="shared" si="58"/>
        <v>423.72</v>
      </c>
      <c r="J718">
        <v>0.63029999000000003</v>
      </c>
      <c r="K718" s="6">
        <f t="shared" si="59"/>
        <v>481.52631024280004</v>
      </c>
      <c r="L718">
        <v>1771</v>
      </c>
      <c r="M718">
        <f t="shared" si="60"/>
        <v>154.54939291793931</v>
      </c>
    </row>
    <row r="719" spans="1:13" x14ac:dyDescent="0.25">
      <c r="A719" t="s">
        <v>1</v>
      </c>
      <c r="B719" s="2">
        <v>0.50620370370370371</v>
      </c>
      <c r="C719">
        <v>3585</v>
      </c>
      <c r="D719">
        <v>1.05610001</v>
      </c>
      <c r="E719" s="6">
        <f t="shared" si="57"/>
        <v>444.74642593019996</v>
      </c>
      <c r="F719">
        <v>1.0615999700000001</v>
      </c>
      <c r="G719" s="6">
        <f t="shared" si="56"/>
        <v>446.01805219380003</v>
      </c>
      <c r="H719">
        <v>0.35310000000000002</v>
      </c>
      <c r="I719">
        <f t="shared" si="58"/>
        <v>423.72</v>
      </c>
      <c r="J719">
        <v>0.63249999000000001</v>
      </c>
      <c r="K719" s="6">
        <f t="shared" si="59"/>
        <v>482.7928942428</v>
      </c>
      <c r="L719">
        <v>1772</v>
      </c>
      <c r="M719">
        <f t="shared" si="60"/>
        <v>154.63665965589411</v>
      </c>
    </row>
    <row r="720" spans="1:13" x14ac:dyDescent="0.25">
      <c r="A720" t="s">
        <v>1</v>
      </c>
      <c r="B720" s="2">
        <v>0.50626157407407402</v>
      </c>
      <c r="C720">
        <v>3590</v>
      </c>
      <c r="D720">
        <v>1.05610001</v>
      </c>
      <c r="E720" s="6">
        <f t="shared" si="57"/>
        <v>444.74642593019996</v>
      </c>
      <c r="F720">
        <v>1.0615999700000001</v>
      </c>
      <c r="G720" s="6">
        <f t="shared" si="56"/>
        <v>446.01805219380003</v>
      </c>
      <c r="H720">
        <v>0.35370001000000001</v>
      </c>
      <c r="I720">
        <f t="shared" si="58"/>
        <v>424.44001200000002</v>
      </c>
      <c r="J720">
        <v>0.62809998</v>
      </c>
      <c r="K720" s="6">
        <f t="shared" si="59"/>
        <v>480.25972048560004</v>
      </c>
      <c r="L720">
        <v>1772</v>
      </c>
      <c r="M720">
        <f t="shared" si="60"/>
        <v>154.63665965589411</v>
      </c>
    </row>
    <row r="721" spans="1:13" x14ac:dyDescent="0.25">
      <c r="A721" t="s">
        <v>1</v>
      </c>
      <c r="B721" s="2">
        <v>0.50631944444444443</v>
      </c>
      <c r="C721">
        <v>3595</v>
      </c>
      <c r="D721">
        <v>1.0539000000000001</v>
      </c>
      <c r="E721" s="6">
        <f t="shared" si="57"/>
        <v>443.881778</v>
      </c>
      <c r="F721">
        <v>1.06270003</v>
      </c>
      <c r="G721" s="6">
        <f t="shared" si="56"/>
        <v>446.45096980620002</v>
      </c>
      <c r="H721">
        <v>0.35260001000000002</v>
      </c>
      <c r="I721">
        <f t="shared" si="58"/>
        <v>423.12001200000003</v>
      </c>
      <c r="J721">
        <v>0.62749999999999995</v>
      </c>
      <c r="K721" s="6">
        <f t="shared" si="59"/>
        <v>479.91430000000003</v>
      </c>
      <c r="L721">
        <v>1771</v>
      </c>
      <c r="M721">
        <f t="shared" si="60"/>
        <v>154.54939291793931</v>
      </c>
    </row>
    <row r="722" spans="1:13" x14ac:dyDescent="0.25">
      <c r="B722" s="2"/>
      <c r="C722"/>
      <c r="G722" s="6"/>
      <c r="K722" s="6"/>
      <c r="M722" s="6"/>
    </row>
    <row r="723" spans="1:13" x14ac:dyDescent="0.25">
      <c r="B723" s="2"/>
      <c r="C723"/>
      <c r="G723" s="6"/>
      <c r="K723" s="6"/>
      <c r="M723" s="6"/>
    </row>
    <row r="724" spans="1:13" x14ac:dyDescent="0.25">
      <c r="B724" s="2"/>
      <c r="C724"/>
      <c r="G724" s="6"/>
      <c r="K724" s="6"/>
      <c r="M724" s="6"/>
    </row>
    <row r="725" spans="1:13" x14ac:dyDescent="0.25">
      <c r="B725" s="2"/>
      <c r="C725"/>
      <c r="G725" s="6"/>
      <c r="K725" s="6"/>
      <c r="M725" s="6"/>
    </row>
    <row r="726" spans="1:13" x14ac:dyDescent="0.25">
      <c r="B726" s="2"/>
      <c r="C726"/>
      <c r="G726" s="6"/>
      <c r="K726" s="6"/>
      <c r="M726" s="6"/>
    </row>
    <row r="727" spans="1:13" x14ac:dyDescent="0.25">
      <c r="B727" s="2"/>
      <c r="C727"/>
      <c r="G727" s="6"/>
      <c r="K727" s="6"/>
      <c r="M727" s="6"/>
    </row>
    <row r="728" spans="1:13" x14ac:dyDescent="0.25">
      <c r="B728" s="2"/>
      <c r="C728"/>
      <c r="G728" s="6"/>
      <c r="K728" s="6"/>
      <c r="M728" s="6"/>
    </row>
    <row r="729" spans="1:13" x14ac:dyDescent="0.25">
      <c r="B729" s="2"/>
      <c r="C729"/>
      <c r="G729" s="6"/>
      <c r="K729" s="6"/>
      <c r="M729" s="6"/>
    </row>
    <row r="730" spans="1:13" x14ac:dyDescent="0.25">
      <c r="B730" s="2"/>
      <c r="C730"/>
      <c r="G730" s="6"/>
      <c r="K730" s="6"/>
      <c r="M730" s="6"/>
    </row>
    <row r="731" spans="1:13" x14ac:dyDescent="0.25">
      <c r="B731" s="2"/>
      <c r="C731"/>
      <c r="G731" s="6"/>
      <c r="K731" s="6"/>
      <c r="M731" s="6"/>
    </row>
    <row r="732" spans="1:13" x14ac:dyDescent="0.25">
      <c r="B732" s="2"/>
      <c r="C732"/>
      <c r="G732" s="6"/>
      <c r="K732" s="6"/>
      <c r="M732" s="6"/>
    </row>
    <row r="733" spans="1:13" x14ac:dyDescent="0.25">
      <c r="B733" s="2"/>
      <c r="C733"/>
      <c r="G733" s="6"/>
      <c r="K733" s="6"/>
      <c r="M733" s="6"/>
    </row>
    <row r="734" spans="1:13" x14ac:dyDescent="0.25">
      <c r="B734" s="2"/>
      <c r="C734"/>
      <c r="G734" s="6"/>
      <c r="K734" s="6"/>
      <c r="M734" s="6"/>
    </row>
    <row r="735" spans="1:13" x14ac:dyDescent="0.25">
      <c r="B735" s="2"/>
      <c r="C735"/>
      <c r="G735" s="6"/>
      <c r="K735" s="6"/>
      <c r="M735" s="6"/>
    </row>
    <row r="736" spans="1:13" x14ac:dyDescent="0.25">
      <c r="B736" s="2"/>
      <c r="C736"/>
      <c r="G736" s="6"/>
      <c r="K736" s="6"/>
      <c r="M736" s="6"/>
    </row>
    <row r="737" spans="2:13" x14ac:dyDescent="0.25">
      <c r="B737" s="2"/>
      <c r="C737"/>
      <c r="G737" s="6"/>
      <c r="K737" s="6"/>
      <c r="M737" s="6"/>
    </row>
    <row r="738" spans="2:13" x14ac:dyDescent="0.25">
      <c r="B738" s="2"/>
      <c r="C738"/>
      <c r="G738" s="6"/>
      <c r="K738" s="6"/>
      <c r="M738" s="6"/>
    </row>
    <row r="739" spans="2:13" x14ac:dyDescent="0.25">
      <c r="B739" s="2"/>
      <c r="C739"/>
      <c r="G739" s="6"/>
      <c r="K739" s="6"/>
      <c r="M739" s="6"/>
    </row>
    <row r="740" spans="2:13" x14ac:dyDescent="0.25">
      <c r="B740" s="2"/>
      <c r="C740"/>
      <c r="G740" s="6"/>
      <c r="K740" s="6"/>
      <c r="M740" s="6"/>
    </row>
    <row r="741" spans="2:13" x14ac:dyDescent="0.25">
      <c r="B741" s="2"/>
      <c r="C741"/>
      <c r="G741" s="6"/>
      <c r="K741" s="6"/>
      <c r="M741" s="6"/>
    </row>
    <row r="742" spans="2:13" x14ac:dyDescent="0.25">
      <c r="B742" s="2"/>
      <c r="C742"/>
      <c r="G742" s="6"/>
      <c r="K742" s="6"/>
      <c r="M742" s="6"/>
    </row>
    <row r="743" spans="2:13" x14ac:dyDescent="0.25">
      <c r="B743" s="2"/>
      <c r="C743"/>
      <c r="G743" s="6"/>
      <c r="K743" s="6"/>
      <c r="M743" s="6"/>
    </row>
    <row r="744" spans="2:13" x14ac:dyDescent="0.25">
      <c r="B744" s="2"/>
      <c r="C744"/>
      <c r="G744" s="6"/>
      <c r="K744" s="6"/>
      <c r="M744" s="6"/>
    </row>
    <row r="745" spans="2:13" x14ac:dyDescent="0.25">
      <c r="B745" s="2"/>
      <c r="C745"/>
      <c r="G745" s="6"/>
      <c r="K745" s="6"/>
      <c r="M745" s="6"/>
    </row>
    <row r="746" spans="2:13" x14ac:dyDescent="0.25">
      <c r="B746" s="2"/>
      <c r="C746"/>
      <c r="G746" s="6"/>
      <c r="K746" s="6"/>
      <c r="M746" s="6"/>
    </row>
    <row r="747" spans="2:13" x14ac:dyDescent="0.25">
      <c r="B747" s="2"/>
      <c r="C747"/>
      <c r="G747" s="6"/>
      <c r="K747" s="6"/>
      <c r="M747" s="6"/>
    </row>
    <row r="748" spans="2:13" x14ac:dyDescent="0.25">
      <c r="B748" s="2"/>
      <c r="C748"/>
      <c r="G748" s="6"/>
      <c r="K748" s="6"/>
      <c r="M748" s="6"/>
    </row>
    <row r="749" spans="2:13" x14ac:dyDescent="0.25">
      <c r="B749" s="2"/>
      <c r="C749"/>
      <c r="G749" s="6"/>
      <c r="K749" s="6"/>
      <c r="M749" s="6"/>
    </row>
    <row r="750" spans="2:13" x14ac:dyDescent="0.25">
      <c r="B750" s="2"/>
      <c r="C750"/>
      <c r="G750" s="6"/>
      <c r="K750" s="6"/>
      <c r="M750" s="6"/>
    </row>
    <row r="751" spans="2:13" x14ac:dyDescent="0.25">
      <c r="B751" s="2"/>
      <c r="C751"/>
      <c r="G751" s="6"/>
      <c r="K751" s="6"/>
      <c r="M751" s="6"/>
    </row>
    <row r="752" spans="2:13" x14ac:dyDescent="0.25">
      <c r="B752" s="2"/>
      <c r="C752"/>
      <c r="G752" s="6"/>
      <c r="K752" s="6"/>
      <c r="M752" s="6"/>
    </row>
    <row r="753" spans="2:13" x14ac:dyDescent="0.25">
      <c r="B753" s="2"/>
      <c r="C753"/>
      <c r="G753" s="6"/>
      <c r="K753" s="6"/>
      <c r="M753" s="6"/>
    </row>
    <row r="754" spans="2:13" x14ac:dyDescent="0.25">
      <c r="B754" s="2"/>
      <c r="C754"/>
      <c r="G754" s="6"/>
      <c r="K754" s="6"/>
      <c r="M754" s="6"/>
    </row>
    <row r="755" spans="2:13" x14ac:dyDescent="0.25">
      <c r="B755" s="2"/>
      <c r="C755"/>
      <c r="G755" s="6"/>
      <c r="K755" s="6"/>
      <c r="M755" s="6"/>
    </row>
    <row r="756" spans="2:13" x14ac:dyDescent="0.25">
      <c r="B756" s="2"/>
      <c r="C756"/>
      <c r="G756" s="6"/>
      <c r="K756" s="6"/>
      <c r="M756" s="6"/>
    </row>
    <row r="757" spans="2:13" x14ac:dyDescent="0.25">
      <c r="B757" s="2"/>
      <c r="C757"/>
      <c r="G757" s="6"/>
      <c r="K757" s="6"/>
      <c r="M757" s="6"/>
    </row>
    <row r="758" spans="2:13" x14ac:dyDescent="0.25">
      <c r="B758" s="2"/>
      <c r="C758"/>
      <c r="G758" s="6"/>
      <c r="K758" s="6"/>
      <c r="M758" s="6"/>
    </row>
    <row r="759" spans="2:13" x14ac:dyDescent="0.25">
      <c r="B759" s="2"/>
      <c r="C759"/>
      <c r="G759" s="6"/>
      <c r="K759" s="6"/>
      <c r="M759" s="6"/>
    </row>
    <row r="760" spans="2:13" x14ac:dyDescent="0.25">
      <c r="B760" s="2"/>
      <c r="C760"/>
      <c r="G760" s="6"/>
      <c r="K760" s="6"/>
      <c r="M760" s="6"/>
    </row>
    <row r="761" spans="2:13" x14ac:dyDescent="0.25">
      <c r="B761" s="2"/>
      <c r="C761"/>
      <c r="G761" s="6"/>
      <c r="K761" s="6"/>
      <c r="M761" s="6"/>
    </row>
    <row r="762" spans="2:13" x14ac:dyDescent="0.25">
      <c r="B762" s="2"/>
      <c r="C762"/>
      <c r="G762" s="6"/>
      <c r="K762" s="6"/>
      <c r="M762" s="6"/>
    </row>
    <row r="763" spans="2:13" x14ac:dyDescent="0.25">
      <c r="B763" s="2"/>
      <c r="C763"/>
      <c r="G763" s="6"/>
      <c r="K763" s="6"/>
      <c r="M763" s="6"/>
    </row>
    <row r="764" spans="2:13" x14ac:dyDescent="0.25">
      <c r="B764" s="2"/>
      <c r="C764"/>
      <c r="G764" s="6"/>
      <c r="K764" s="6"/>
      <c r="M764" s="6"/>
    </row>
    <row r="765" spans="2:13" x14ac:dyDescent="0.25">
      <c r="B765" s="2"/>
      <c r="C765"/>
      <c r="G765" s="6"/>
      <c r="K765" s="6"/>
      <c r="M765" s="6"/>
    </row>
    <row r="766" spans="2:13" x14ac:dyDescent="0.25">
      <c r="B766" s="2"/>
      <c r="C766"/>
      <c r="G766" s="6"/>
      <c r="K766" s="6"/>
      <c r="M766" s="6"/>
    </row>
    <row r="767" spans="2:13" x14ac:dyDescent="0.25">
      <c r="B767" s="2"/>
      <c r="C767"/>
      <c r="G767" s="6"/>
      <c r="K767" s="6"/>
      <c r="M767" s="6"/>
    </row>
    <row r="768" spans="2:13" x14ac:dyDescent="0.25">
      <c r="B768" s="2"/>
      <c r="C768"/>
      <c r="G768" s="6"/>
      <c r="K768" s="6"/>
      <c r="M768" s="6"/>
    </row>
    <row r="769" spans="2:13" x14ac:dyDescent="0.25">
      <c r="B769" s="2"/>
      <c r="C769"/>
      <c r="G769" s="6"/>
      <c r="K769" s="6"/>
      <c r="M769" s="6"/>
    </row>
    <row r="770" spans="2:13" x14ac:dyDescent="0.25">
      <c r="B770" s="2"/>
      <c r="C770"/>
      <c r="G770" s="6"/>
      <c r="K770" s="6"/>
      <c r="M770" s="6"/>
    </row>
    <row r="771" spans="2:13" x14ac:dyDescent="0.25">
      <c r="B771" s="2"/>
      <c r="C771"/>
      <c r="G771" s="6"/>
      <c r="K771" s="6"/>
      <c r="M771" s="6"/>
    </row>
    <row r="772" spans="2:13" x14ac:dyDescent="0.25">
      <c r="B772" s="2"/>
      <c r="C772"/>
      <c r="G772" s="6"/>
      <c r="K772" s="6"/>
      <c r="M772" s="6"/>
    </row>
    <row r="773" spans="2:13" x14ac:dyDescent="0.25">
      <c r="B773" s="2"/>
      <c r="C773"/>
      <c r="G773" s="6"/>
      <c r="K773" s="6"/>
      <c r="M773" s="6"/>
    </row>
    <row r="774" spans="2:13" x14ac:dyDescent="0.25">
      <c r="B774" s="2"/>
      <c r="C774"/>
      <c r="G774" s="6"/>
      <c r="K774" s="6"/>
      <c r="M774" s="6"/>
    </row>
    <row r="775" spans="2:13" x14ac:dyDescent="0.25">
      <c r="B775" s="2"/>
      <c r="C775"/>
      <c r="G775" s="6"/>
      <c r="K775" s="6"/>
      <c r="M775" s="6"/>
    </row>
    <row r="776" spans="2:13" x14ac:dyDescent="0.25">
      <c r="B776" s="2"/>
      <c r="C776"/>
      <c r="G776" s="6"/>
      <c r="K776" s="6"/>
      <c r="M776" s="6"/>
    </row>
    <row r="777" spans="2:13" x14ac:dyDescent="0.25">
      <c r="B777" s="2"/>
      <c r="C777"/>
      <c r="G777" s="6"/>
      <c r="K777" s="6"/>
      <c r="M777" s="6"/>
    </row>
    <row r="778" spans="2:13" x14ac:dyDescent="0.25">
      <c r="B778" s="2"/>
      <c r="C778"/>
      <c r="G778" s="6"/>
      <c r="K778" s="6"/>
      <c r="M778" s="6"/>
    </row>
    <row r="779" spans="2:13" x14ac:dyDescent="0.25">
      <c r="B779" s="2"/>
      <c r="C779"/>
      <c r="G779" s="6"/>
      <c r="K779" s="6"/>
      <c r="M779" s="6"/>
    </row>
    <row r="780" spans="2:13" x14ac:dyDescent="0.25">
      <c r="B780" s="2"/>
      <c r="C780"/>
      <c r="G780" s="6"/>
      <c r="K780" s="6"/>
      <c r="M780" s="6"/>
    </row>
    <row r="781" spans="2:13" x14ac:dyDescent="0.25">
      <c r="B781" s="2"/>
      <c r="C781"/>
      <c r="G781" s="6"/>
      <c r="K781" s="6"/>
      <c r="M781" s="6"/>
    </row>
    <row r="782" spans="2:13" x14ac:dyDescent="0.25">
      <c r="B782" s="2"/>
      <c r="C782"/>
      <c r="G782" s="6"/>
      <c r="K782" s="6"/>
      <c r="M782" s="6"/>
    </row>
    <row r="783" spans="2:13" x14ac:dyDescent="0.25">
      <c r="B783" s="2"/>
      <c r="C783"/>
      <c r="G783" s="6"/>
      <c r="K783" s="6"/>
      <c r="M783" s="6"/>
    </row>
    <row r="784" spans="2:13" x14ac:dyDescent="0.25">
      <c r="B784" s="2"/>
      <c r="C784"/>
      <c r="G784" s="6"/>
      <c r="K784" s="6"/>
      <c r="M784" s="6"/>
    </row>
    <row r="785" spans="2:13" x14ac:dyDescent="0.25">
      <c r="B785" s="2"/>
      <c r="C785"/>
      <c r="G785" s="6"/>
      <c r="K785" s="6"/>
      <c r="M785" s="6"/>
    </row>
    <row r="786" spans="2:13" x14ac:dyDescent="0.25">
      <c r="B786" s="2"/>
      <c r="C786"/>
      <c r="G786" s="6"/>
      <c r="K786" s="6"/>
      <c r="M786" s="6"/>
    </row>
    <row r="787" spans="2:13" x14ac:dyDescent="0.25">
      <c r="B787" s="2"/>
      <c r="C787"/>
      <c r="G787" s="6"/>
      <c r="K787" s="6"/>
      <c r="M787" s="6"/>
    </row>
    <row r="788" spans="2:13" x14ac:dyDescent="0.25">
      <c r="B788" s="2"/>
      <c r="C788"/>
      <c r="G788" s="6"/>
      <c r="K788" s="6"/>
      <c r="M788" s="6"/>
    </row>
    <row r="789" spans="2:13" x14ac:dyDescent="0.25">
      <c r="B789" s="2"/>
      <c r="C789"/>
      <c r="G789" s="6"/>
      <c r="K789" s="6"/>
      <c r="M789" s="6"/>
    </row>
    <row r="790" spans="2:13" x14ac:dyDescent="0.25">
      <c r="B790" s="2"/>
      <c r="C790"/>
      <c r="G790" s="6"/>
      <c r="K790" s="6"/>
      <c r="M790" s="6"/>
    </row>
    <row r="791" spans="2:13" x14ac:dyDescent="0.25">
      <c r="B791" s="2"/>
      <c r="C791"/>
      <c r="G791" s="6"/>
      <c r="K791" s="6"/>
      <c r="M791" s="6"/>
    </row>
    <row r="792" spans="2:13" x14ac:dyDescent="0.25">
      <c r="B792" s="2"/>
      <c r="C792"/>
      <c r="G792" s="6"/>
      <c r="K792" s="6"/>
      <c r="M792" s="6"/>
    </row>
    <row r="793" spans="2:13" x14ac:dyDescent="0.25">
      <c r="B793" s="2"/>
      <c r="C793"/>
      <c r="G793" s="6"/>
      <c r="K793" s="6"/>
      <c r="M793" s="6"/>
    </row>
    <row r="794" spans="2:13" x14ac:dyDescent="0.25">
      <c r="B794" s="2"/>
      <c r="C794"/>
      <c r="G794" s="6"/>
      <c r="K794" s="6"/>
      <c r="M794" s="6"/>
    </row>
    <row r="795" spans="2:13" x14ac:dyDescent="0.25">
      <c r="B795" s="2"/>
      <c r="C795"/>
      <c r="G795" s="6"/>
      <c r="K795" s="6"/>
      <c r="M795" s="6"/>
    </row>
    <row r="796" spans="2:13" x14ac:dyDescent="0.25">
      <c r="B796" s="2"/>
      <c r="C796"/>
      <c r="G796" s="6"/>
      <c r="K796" s="6"/>
      <c r="M796" s="6"/>
    </row>
    <row r="797" spans="2:13" x14ac:dyDescent="0.25">
      <c r="B797" s="2"/>
      <c r="C797"/>
      <c r="G797" s="6"/>
      <c r="K797" s="6"/>
      <c r="M797" s="6"/>
    </row>
    <row r="798" spans="2:13" x14ac:dyDescent="0.25">
      <c r="B798" s="2"/>
      <c r="C798"/>
      <c r="G798" s="6"/>
      <c r="K798" s="6"/>
      <c r="M798" s="6"/>
    </row>
    <row r="799" spans="2:13" x14ac:dyDescent="0.25">
      <c r="B799" s="2"/>
      <c r="C799"/>
      <c r="G799" s="6"/>
      <c r="K799" s="6"/>
      <c r="M799" s="6"/>
    </row>
    <row r="800" spans="2:13" x14ac:dyDescent="0.25">
      <c r="B800" s="2"/>
      <c r="C800"/>
      <c r="G800" s="6"/>
      <c r="K800" s="6"/>
      <c r="M800" s="6"/>
    </row>
    <row r="801" spans="2:13" x14ac:dyDescent="0.25">
      <c r="B801" s="2"/>
      <c r="C801"/>
      <c r="G801" s="6"/>
      <c r="K801" s="6"/>
      <c r="M801" s="6"/>
    </row>
    <row r="802" spans="2:13" x14ac:dyDescent="0.25">
      <c r="B802" s="2"/>
      <c r="C802"/>
      <c r="G802" s="6"/>
      <c r="K802" s="6"/>
      <c r="M802" s="6"/>
    </row>
    <row r="803" spans="2:13" x14ac:dyDescent="0.25">
      <c r="B803" s="2"/>
      <c r="C803"/>
      <c r="G803" s="6"/>
      <c r="K803" s="6"/>
      <c r="M803" s="6"/>
    </row>
    <row r="804" spans="2:13" x14ac:dyDescent="0.25">
      <c r="B804" s="2"/>
      <c r="C804"/>
      <c r="G804" s="6"/>
      <c r="K804" s="6"/>
      <c r="M804" s="6"/>
    </row>
    <row r="805" spans="2:13" x14ac:dyDescent="0.25">
      <c r="B805" s="2"/>
      <c r="C805"/>
      <c r="G805" s="6"/>
      <c r="K805" s="6"/>
      <c r="M805" s="6"/>
    </row>
    <row r="806" spans="2:13" x14ac:dyDescent="0.25">
      <c r="B806" s="2"/>
      <c r="C806"/>
      <c r="G806" s="6"/>
      <c r="K806" s="6"/>
      <c r="M806" s="6"/>
    </row>
    <row r="807" spans="2:13" x14ac:dyDescent="0.25">
      <c r="B807" s="2"/>
      <c r="C807"/>
      <c r="G807" s="6"/>
      <c r="K807" s="6"/>
      <c r="M807" s="6"/>
    </row>
    <row r="808" spans="2:13" x14ac:dyDescent="0.25">
      <c r="B808" s="2"/>
      <c r="C808"/>
      <c r="G808" s="6"/>
      <c r="K808" s="6"/>
      <c r="M808" s="6"/>
    </row>
    <row r="809" spans="2:13" x14ac:dyDescent="0.25">
      <c r="B809" s="2"/>
      <c r="C809"/>
      <c r="G809" s="6"/>
      <c r="K809" s="6"/>
      <c r="M809" s="6"/>
    </row>
    <row r="810" spans="2:13" x14ac:dyDescent="0.25">
      <c r="B810" s="2"/>
      <c r="C810"/>
      <c r="G810" s="6"/>
      <c r="K810" s="6"/>
      <c r="M810" s="6"/>
    </row>
    <row r="811" spans="2:13" x14ac:dyDescent="0.25">
      <c r="B811" s="2"/>
      <c r="C811"/>
      <c r="G811" s="6"/>
      <c r="K811" s="6"/>
      <c r="M811" s="6"/>
    </row>
    <row r="812" spans="2:13" x14ac:dyDescent="0.25">
      <c r="B812" s="2"/>
      <c r="C812"/>
      <c r="G812" s="6"/>
      <c r="K812" s="6"/>
      <c r="M812" s="6"/>
    </row>
    <row r="813" spans="2:13" x14ac:dyDescent="0.25">
      <c r="B813" s="2"/>
      <c r="C813"/>
      <c r="G813" s="6"/>
      <c r="K813" s="6"/>
      <c r="M813" s="6"/>
    </row>
    <row r="814" spans="2:13" x14ac:dyDescent="0.25">
      <c r="B814" s="2"/>
      <c r="C814"/>
      <c r="G814" s="6"/>
      <c r="K814" s="6"/>
      <c r="M814" s="6"/>
    </row>
    <row r="815" spans="2:13" x14ac:dyDescent="0.25">
      <c r="B815" s="2"/>
      <c r="C815"/>
      <c r="G815" s="6"/>
      <c r="K815" s="6"/>
      <c r="M815" s="6"/>
    </row>
    <row r="816" spans="2:13" x14ac:dyDescent="0.25">
      <c r="B816" s="2"/>
      <c r="C816"/>
      <c r="G816" s="6"/>
      <c r="K816" s="6"/>
      <c r="M816" s="6"/>
    </row>
    <row r="817" spans="2:13" x14ac:dyDescent="0.25">
      <c r="B817" s="2"/>
      <c r="C817"/>
      <c r="G817" s="6"/>
      <c r="K817" s="6"/>
      <c r="M817" s="6"/>
    </row>
    <row r="818" spans="2:13" x14ac:dyDescent="0.25">
      <c r="B818" s="2"/>
      <c r="C818"/>
      <c r="G818" s="6"/>
      <c r="K818" s="6"/>
      <c r="M818" s="6"/>
    </row>
    <row r="819" spans="2:13" x14ac:dyDescent="0.25">
      <c r="B819" s="2"/>
      <c r="C819"/>
      <c r="G819" s="6"/>
      <c r="K819" s="6"/>
      <c r="M819" s="6"/>
    </row>
    <row r="820" spans="2:13" x14ac:dyDescent="0.25">
      <c r="B820" s="2"/>
      <c r="C820"/>
      <c r="G820" s="6"/>
      <c r="K820" s="6"/>
      <c r="M820" s="6"/>
    </row>
    <row r="821" spans="2:13" x14ac:dyDescent="0.25">
      <c r="B821" s="2"/>
      <c r="C821"/>
      <c r="G821" s="6"/>
      <c r="K821" s="6"/>
      <c r="M821" s="6"/>
    </row>
    <row r="822" spans="2:13" x14ac:dyDescent="0.25">
      <c r="B822" s="2"/>
      <c r="C822"/>
      <c r="G822" s="6"/>
      <c r="K822" s="6"/>
      <c r="M822" s="6"/>
    </row>
    <row r="823" spans="2:13" x14ac:dyDescent="0.25">
      <c r="B823" s="2"/>
      <c r="C823"/>
      <c r="G823" s="6"/>
      <c r="K823" s="6"/>
      <c r="M823" s="6"/>
    </row>
    <row r="824" spans="2:13" x14ac:dyDescent="0.25">
      <c r="B824" s="2"/>
      <c r="C824"/>
      <c r="G824" s="6"/>
      <c r="K824" s="6"/>
      <c r="M824" s="6"/>
    </row>
    <row r="825" spans="2:13" x14ac:dyDescent="0.25">
      <c r="B825" s="2"/>
      <c r="C825"/>
      <c r="G825" s="6"/>
      <c r="K825" s="6"/>
      <c r="M825" s="6"/>
    </row>
    <row r="826" spans="2:13" x14ac:dyDescent="0.25">
      <c r="B826" s="2"/>
      <c r="C826"/>
      <c r="G826" s="6"/>
      <c r="K826" s="6"/>
      <c r="M826" s="6"/>
    </row>
    <row r="827" spans="2:13" x14ac:dyDescent="0.25">
      <c r="B827" s="2"/>
      <c r="C827"/>
      <c r="G827" s="6"/>
      <c r="K827" s="6"/>
      <c r="M827" s="6"/>
    </row>
    <row r="828" spans="2:13" x14ac:dyDescent="0.25">
      <c r="B828" s="2"/>
      <c r="C828"/>
      <c r="G828" s="6"/>
      <c r="K828" s="6"/>
      <c r="M828" s="6"/>
    </row>
    <row r="829" spans="2:13" x14ac:dyDescent="0.25">
      <c r="B829" s="2"/>
      <c r="C829"/>
      <c r="G829" s="6"/>
      <c r="K829" s="6"/>
      <c r="M829" s="6"/>
    </row>
    <row r="830" spans="2:13" x14ac:dyDescent="0.25">
      <c r="B830" s="2"/>
      <c r="C830"/>
      <c r="G830" s="6"/>
      <c r="K830" s="6"/>
      <c r="M830" s="6"/>
    </row>
    <row r="831" spans="2:13" x14ac:dyDescent="0.25">
      <c r="B831" s="2"/>
      <c r="C831"/>
      <c r="G831" s="6"/>
      <c r="K831" s="6"/>
      <c r="M831" s="6"/>
    </row>
    <row r="832" spans="2:13" x14ac:dyDescent="0.25">
      <c r="B832" s="2"/>
      <c r="C832"/>
      <c r="G832" s="6"/>
      <c r="K832" s="6"/>
      <c r="M832" s="6"/>
    </row>
    <row r="833" spans="2:13" x14ac:dyDescent="0.25">
      <c r="B833" s="2"/>
      <c r="C833"/>
      <c r="G833" s="6"/>
      <c r="K833" s="6"/>
      <c r="M833" s="6"/>
    </row>
    <row r="834" spans="2:13" x14ac:dyDescent="0.25">
      <c r="B834" s="2"/>
      <c r="C834"/>
      <c r="G834" s="6"/>
      <c r="K834" s="6"/>
      <c r="M834" s="6"/>
    </row>
    <row r="835" spans="2:13" x14ac:dyDescent="0.25">
      <c r="B835" s="2"/>
      <c r="C835"/>
      <c r="G835" s="6"/>
      <c r="K835" s="6"/>
      <c r="M835" s="6"/>
    </row>
    <row r="836" spans="2:13" x14ac:dyDescent="0.25">
      <c r="B836" s="2"/>
      <c r="C836"/>
      <c r="G836" s="6"/>
      <c r="K836" s="6"/>
      <c r="M836" s="6"/>
    </row>
    <row r="837" spans="2:13" x14ac:dyDescent="0.25">
      <c r="B837" s="2"/>
      <c r="C837"/>
      <c r="G837" s="6"/>
      <c r="K837" s="6"/>
      <c r="M837" s="6"/>
    </row>
    <row r="838" spans="2:13" x14ac:dyDescent="0.25">
      <c r="B838" s="2"/>
      <c r="C838"/>
      <c r="G838" s="6"/>
      <c r="K838" s="6"/>
      <c r="M838" s="6"/>
    </row>
    <row r="839" spans="2:13" x14ac:dyDescent="0.25">
      <c r="B839" s="2"/>
      <c r="C839"/>
      <c r="G839" s="6"/>
      <c r="K839" s="6"/>
      <c r="M839" s="6"/>
    </row>
    <row r="840" spans="2:13" x14ac:dyDescent="0.25">
      <c r="B840" s="2"/>
      <c r="C840"/>
      <c r="G840" s="6"/>
      <c r="K840" s="6"/>
      <c r="M840" s="6"/>
    </row>
    <row r="841" spans="2:13" x14ac:dyDescent="0.25">
      <c r="B841" s="2"/>
      <c r="C841"/>
      <c r="G841" s="6"/>
      <c r="K841" s="6"/>
      <c r="M841" s="6"/>
    </row>
  </sheetData>
  <pageMargins left="0.7" right="0.7" top="0.75" bottom="0.75" header="0.3" footer="0.3"/>
  <pageSetup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4"/>
  <sheetViews>
    <sheetView topLeftCell="A10" workbookViewId="0">
      <selection activeCell="C33" sqref="C33"/>
    </sheetView>
  </sheetViews>
  <sheetFormatPr defaultRowHeight="15" x14ac:dyDescent="0.25"/>
  <cols>
    <col min="1" max="1" width="34.85546875" bestFit="1" customWidth="1"/>
    <col min="2" max="2" width="23.5703125" bestFit="1" customWidth="1"/>
    <col min="3" max="3" width="22.42578125" bestFit="1" customWidth="1"/>
    <col min="4" max="4" width="36.5703125" bestFit="1" customWidth="1"/>
    <col min="5" max="5" width="27" bestFit="1" customWidth="1"/>
  </cols>
  <sheetData>
    <row r="1" spans="1:4" x14ac:dyDescent="0.25">
      <c r="A1" s="9" t="s">
        <v>23</v>
      </c>
    </row>
    <row r="2" spans="1:4" x14ac:dyDescent="0.25">
      <c r="A2" s="1" t="s">
        <v>16</v>
      </c>
      <c r="B2" s="9">
        <f>22.7+273.15</f>
        <v>295.84999999999997</v>
      </c>
    </row>
    <row r="3" spans="1:4" x14ac:dyDescent="0.25">
      <c r="A3" s="1" t="s">
        <v>15</v>
      </c>
      <c r="B3">
        <f>(976*0.014503773773)</f>
        <v>14.155683202447999</v>
      </c>
    </row>
    <row r="4" spans="1:4" x14ac:dyDescent="0.25">
      <c r="A4" s="1" t="s">
        <v>10</v>
      </c>
      <c r="B4">
        <f>(1.28-1.01)</f>
        <v>0.27</v>
      </c>
    </row>
    <row r="5" spans="1:4" x14ac:dyDescent="0.25">
      <c r="A5" s="1" t="s">
        <v>14</v>
      </c>
      <c r="B5">
        <f>B4/5</f>
        <v>5.4000000000000006E-2</v>
      </c>
    </row>
    <row r="6" spans="1:4" x14ac:dyDescent="0.25">
      <c r="A6" s="1" t="s">
        <v>11</v>
      </c>
      <c r="B6">
        <v>78</v>
      </c>
    </row>
    <row r="7" spans="1:4" x14ac:dyDescent="0.25">
      <c r="A7" s="1" t="s">
        <v>12</v>
      </c>
      <c r="B7" s="6">
        <v>5.26</v>
      </c>
      <c r="D7" s="1"/>
    </row>
    <row r="8" spans="1:4" x14ac:dyDescent="0.25">
      <c r="A8" s="1" t="s">
        <v>13</v>
      </c>
      <c r="B8" s="3">
        <f>B7/SQRT((B2*14.7)/(1*(273.15+21)*(B3+B5)))</f>
        <v>5.1566530735624871</v>
      </c>
    </row>
    <row r="10" spans="1:4" x14ac:dyDescent="0.25">
      <c r="A10" s="9" t="s">
        <v>24</v>
      </c>
    </row>
    <row r="11" spans="1:4" x14ac:dyDescent="0.25">
      <c r="A11" s="1" t="s">
        <v>16</v>
      </c>
      <c r="B11" s="9">
        <f>22.7+273.15</f>
        <v>295.84999999999997</v>
      </c>
    </row>
    <row r="12" spans="1:4" x14ac:dyDescent="0.25">
      <c r="A12" s="1" t="s">
        <v>15</v>
      </c>
      <c r="B12">
        <f>(976*0.014503773773)</f>
        <v>14.155683202447999</v>
      </c>
    </row>
    <row r="13" spans="1:4" x14ac:dyDescent="0.25">
      <c r="A13" s="1" t="s">
        <v>10</v>
      </c>
      <c r="B13">
        <f>(1.28-1.01)</f>
        <v>0.27</v>
      </c>
    </row>
    <row r="14" spans="1:4" x14ac:dyDescent="0.25">
      <c r="A14" s="1" t="s">
        <v>14</v>
      </c>
      <c r="B14">
        <f>B13/5</f>
        <v>5.4000000000000006E-2</v>
      </c>
    </row>
    <row r="15" spans="1:4" x14ac:dyDescent="0.25">
      <c r="A15" s="1" t="s">
        <v>11</v>
      </c>
      <c r="B15">
        <v>77.5</v>
      </c>
    </row>
    <row r="16" spans="1:4" x14ac:dyDescent="0.25">
      <c r="A16" s="1" t="s">
        <v>12</v>
      </c>
      <c r="B16" s="6">
        <f>5.12+((5.26-5.12)*((77.5-76)/(78-76)))</f>
        <v>5.2249999999999996</v>
      </c>
    </row>
    <row r="17" spans="1:2" x14ac:dyDescent="0.25">
      <c r="A17" s="1" t="s">
        <v>13</v>
      </c>
      <c r="B17" s="3">
        <f>B16/SQRT((B11*14.7)/(1*(273.15+21)*(B12+B14)))</f>
        <v>5.1223407432250943</v>
      </c>
    </row>
    <row r="19" spans="1:2" x14ac:dyDescent="0.25">
      <c r="A19" s="9" t="s">
        <v>25</v>
      </c>
    </row>
    <row r="20" spans="1:2" x14ac:dyDescent="0.25">
      <c r="A20" s="1" t="s">
        <v>16</v>
      </c>
      <c r="B20" s="9">
        <f>22.7+273.15</f>
        <v>295.84999999999997</v>
      </c>
    </row>
    <row r="21" spans="1:2" x14ac:dyDescent="0.25">
      <c r="A21" s="1" t="s">
        <v>15</v>
      </c>
      <c r="B21">
        <f>(976*0.014503773773)</f>
        <v>14.155683202447999</v>
      </c>
    </row>
    <row r="22" spans="1:2" x14ac:dyDescent="0.25">
      <c r="A22" s="1" t="s">
        <v>10</v>
      </c>
      <c r="B22">
        <f>(1.28-1.01)</f>
        <v>0.27</v>
      </c>
    </row>
    <row r="23" spans="1:2" x14ac:dyDescent="0.25">
      <c r="A23" s="1" t="s">
        <v>14</v>
      </c>
      <c r="B23">
        <f>B22/5</f>
        <v>5.4000000000000006E-2</v>
      </c>
    </row>
    <row r="24" spans="1:2" x14ac:dyDescent="0.25">
      <c r="A24" s="1" t="s">
        <v>11</v>
      </c>
      <c r="B24">
        <v>77.5</v>
      </c>
    </row>
    <row r="25" spans="1:2" x14ac:dyDescent="0.25">
      <c r="A25" s="1" t="s">
        <v>12</v>
      </c>
      <c r="B25" s="6">
        <f>5.12+((5.26-5.12)*((77.5-76)/(78-76)))</f>
        <v>5.2249999999999996</v>
      </c>
    </row>
    <row r="26" spans="1:2" x14ac:dyDescent="0.25">
      <c r="A26" s="1" t="s">
        <v>13</v>
      </c>
      <c r="B26" s="3">
        <f>B25/SQRT((B20*14.7)/(1*(273.15+21)*(B21+B23)))</f>
        <v>5.1223407432250943</v>
      </c>
    </row>
    <row r="28" spans="1:2" x14ac:dyDescent="0.25">
      <c r="A28" s="9" t="s">
        <v>26</v>
      </c>
    </row>
    <row r="29" spans="1:2" x14ac:dyDescent="0.25">
      <c r="A29" s="1" t="s">
        <v>16</v>
      </c>
      <c r="B29" s="9">
        <f>22.7+273.15</f>
        <v>295.84999999999997</v>
      </c>
    </row>
    <row r="30" spans="1:2" x14ac:dyDescent="0.25">
      <c r="A30" s="1" t="s">
        <v>15</v>
      </c>
      <c r="B30">
        <f>(976*0.014503773773)</f>
        <v>14.155683202447999</v>
      </c>
    </row>
    <row r="31" spans="1:2" x14ac:dyDescent="0.25">
      <c r="A31" s="1" t="s">
        <v>10</v>
      </c>
      <c r="B31">
        <f>(1.28-1.01)</f>
        <v>0.27</v>
      </c>
    </row>
    <row r="32" spans="1:2" x14ac:dyDescent="0.25">
      <c r="A32" s="1" t="s">
        <v>14</v>
      </c>
      <c r="B32">
        <f>B31/5</f>
        <v>5.4000000000000006E-2</v>
      </c>
    </row>
    <row r="33" spans="1:2" x14ac:dyDescent="0.25">
      <c r="A33" s="1" t="s">
        <v>11</v>
      </c>
      <c r="B33">
        <v>77.5</v>
      </c>
    </row>
    <row r="34" spans="1:2" x14ac:dyDescent="0.25">
      <c r="A34" s="1" t="s">
        <v>12</v>
      </c>
      <c r="B34" s="6">
        <f>5.12+((5.26-5.12)*((77.5-76)/(78-76)))</f>
        <v>5.2249999999999996</v>
      </c>
    </row>
    <row r="35" spans="1:2" x14ac:dyDescent="0.25">
      <c r="A35" s="1" t="s">
        <v>13</v>
      </c>
      <c r="B35" s="3">
        <f>B34/SQRT((B29*14.7)/(1*(273.15+21)*(B30+B32)))</f>
        <v>5.1223407432250943</v>
      </c>
    </row>
    <row r="37" spans="1:2" x14ac:dyDescent="0.25">
      <c r="A37" s="9" t="s">
        <v>27</v>
      </c>
    </row>
    <row r="38" spans="1:2" x14ac:dyDescent="0.25">
      <c r="A38" s="1" t="s">
        <v>16</v>
      </c>
      <c r="B38" s="9">
        <f>22.7+273.15</f>
        <v>295.84999999999997</v>
      </c>
    </row>
    <row r="39" spans="1:2" x14ac:dyDescent="0.25">
      <c r="A39" s="1" t="s">
        <v>15</v>
      </c>
      <c r="B39">
        <f>(976*0.014503773773)</f>
        <v>14.155683202447999</v>
      </c>
    </row>
    <row r="40" spans="1:2" x14ac:dyDescent="0.25">
      <c r="A40" s="1" t="s">
        <v>10</v>
      </c>
      <c r="B40">
        <f>(1.28-1.01)</f>
        <v>0.27</v>
      </c>
    </row>
    <row r="41" spans="1:2" x14ac:dyDescent="0.25">
      <c r="A41" s="1" t="s">
        <v>14</v>
      </c>
      <c r="B41">
        <f>B40/5</f>
        <v>5.4000000000000006E-2</v>
      </c>
    </row>
    <row r="42" spans="1:2" x14ac:dyDescent="0.25">
      <c r="A42" s="1" t="s">
        <v>11</v>
      </c>
      <c r="B42">
        <v>77.5</v>
      </c>
    </row>
    <row r="43" spans="1:2" x14ac:dyDescent="0.25">
      <c r="A43" s="1" t="s">
        <v>12</v>
      </c>
      <c r="B43" s="6">
        <f>5.12+((5.26-5.12)*((77.5-76)/(78-76)))</f>
        <v>5.2249999999999996</v>
      </c>
    </row>
    <row r="44" spans="1:2" x14ac:dyDescent="0.25">
      <c r="A44" s="1" t="s">
        <v>13</v>
      </c>
      <c r="B44" s="3">
        <f>B43/SQRT((B38*14.7)/(1*(273.15+21)*(B39+B41)))</f>
        <v>5.1223407432250943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 &amp; Charts</vt:lpstr>
      <vt:lpstr>Rotometer Readings</vt:lpstr>
    </vt:vector>
  </TitlesOfParts>
  <Company>Kansas State University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Ian Darrah</dc:creator>
  <cp:lastModifiedBy>Ian Darrah</cp:lastModifiedBy>
  <cp:lastPrinted>2018-03-14T21:28:13Z</cp:lastPrinted>
  <dcterms:created xsi:type="dcterms:W3CDTF">2018-03-14T18:59:59Z</dcterms:created>
  <dcterms:modified xsi:type="dcterms:W3CDTF">2018-07-16T18:40:18Z</dcterms:modified>
</cp:coreProperties>
</file>